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D8A2D1D-774B-416B-9779-D3A47A99D82F}"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1" r:id="rId4"/>
    <sheet name="Verpächter_Anlagevermögen" sheetId="10"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 localSheetId="3">#REF!</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3">Netzbetreiber_Anlagevermögen!$A$1:$S$3706</definedName>
    <definedName name="_xlnm.Print_Titles" localSheetId="2">Datenabfrage!$1:$1</definedName>
    <definedName name="_xlnm.Print_Titles" localSheetId="3">Netzbetreiber_Anlagevermögen!$2:$2</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 localSheetId="3">#REF!</definedName>
    <definedName name="wefefwf">#REF!</definedName>
  </definedNames>
  <calcPr calcId="191029"/>
</workbook>
</file>

<file path=xl/calcChain.xml><?xml version="1.0" encoding="utf-8"?>
<calcChain xmlns="http://schemas.openxmlformats.org/spreadsheetml/2006/main">
  <c r="O67" i="2" l="1"/>
  <c r="L66" i="2"/>
  <c r="N66" i="2"/>
  <c r="S46" i="2"/>
  <c r="S66" i="2" s="1"/>
  <c r="R46" i="2"/>
  <c r="Q46" i="2"/>
  <c r="P46" i="2"/>
  <c r="O46" i="2"/>
  <c r="O66" i="2" s="1"/>
  <c r="O68" i="2" s="1"/>
  <c r="N46" i="2"/>
  <c r="M46" i="2"/>
  <c r="M66" i="2" s="1"/>
  <c r="L46" i="2"/>
  <c r="S45" i="2"/>
  <c r="R45" i="2"/>
  <c r="Q45" i="2"/>
  <c r="P45" i="2"/>
  <c r="O45" i="2"/>
  <c r="N45" i="2"/>
  <c r="M45" i="2"/>
  <c r="L45" i="2"/>
  <c r="O64" i="2" l="1"/>
  <c r="K56" i="2"/>
  <c r="J56" i="2"/>
  <c r="I56" i="2"/>
  <c r="H56" i="2"/>
  <c r="G56" i="2"/>
  <c r="F56" i="2"/>
  <c r="E56" i="2"/>
  <c r="D56" i="2"/>
  <c r="C56" i="2"/>
  <c r="R54" i="2"/>
  <c r="Q54" i="2"/>
  <c r="P54" i="2"/>
  <c r="L54" i="2"/>
  <c r="K54" i="2"/>
  <c r="J54" i="2"/>
  <c r="I54" i="2"/>
  <c r="O51" i="2"/>
  <c r="M51" i="2"/>
  <c r="L51" i="2"/>
  <c r="K51" i="2"/>
  <c r="C66" i="2"/>
  <c r="K66" i="2"/>
  <c r="K67" i="2"/>
  <c r="J66" i="2"/>
  <c r="I66" i="2"/>
  <c r="D66" i="2"/>
  <c r="E66" i="2"/>
  <c r="F66" i="2"/>
  <c r="G66" i="2"/>
  <c r="H66" i="2"/>
  <c r="D67" i="2"/>
  <c r="E67" i="2"/>
  <c r="F67" i="2"/>
  <c r="G67" i="2"/>
  <c r="H67" i="2"/>
  <c r="I67" i="2"/>
  <c r="J67" i="2"/>
  <c r="L67" i="2"/>
  <c r="M67" i="2"/>
  <c r="N67" i="2"/>
  <c r="P67" i="2"/>
  <c r="Q67" i="2"/>
  <c r="R67" i="2"/>
  <c r="C67" i="2"/>
  <c r="C68" i="2" s="1"/>
  <c r="F68" i="2" l="1"/>
  <c r="E68" i="2"/>
  <c r="D68" i="2"/>
  <c r="G68" i="2"/>
  <c r="H68" i="2"/>
  <c r="I68" i="2"/>
  <c r="J68" i="2"/>
  <c r="K68" i="2"/>
  <c r="R65" i="2" l="1"/>
  <c r="Q65" i="2"/>
  <c r="P65" i="2"/>
  <c r="R61" i="2"/>
  <c r="Q61" i="2"/>
  <c r="P61" i="2"/>
  <c r="R57" i="2"/>
  <c r="Q57" i="2"/>
  <c r="P57" i="2"/>
  <c r="R50" i="2"/>
  <c r="R66" i="2" s="1"/>
  <c r="Q50" i="2"/>
  <c r="Q66" i="2" s="1"/>
  <c r="P50" i="2"/>
  <c r="P66" i="2" s="1"/>
  <c r="P68" i="2" s="1"/>
  <c r="N68" i="2"/>
  <c r="M68" i="2"/>
  <c r="L68" i="2"/>
  <c r="Q68" i="2" l="1"/>
  <c r="R68" i="2"/>
  <c r="Q3196" i="11"/>
  <c r="S3249" i="11" l="1"/>
  <c r="S3248" i="11"/>
  <c r="R3251" i="11"/>
  <c r="S3251" i="11"/>
  <c r="R3252" i="11"/>
  <c r="S3252" i="11"/>
  <c r="R3253" i="11"/>
  <c r="S3253" i="11"/>
  <c r="R3254" i="11"/>
  <c r="S3254" i="11"/>
  <c r="R3255" i="11"/>
  <c r="S3255" i="11"/>
  <c r="R3256" i="11"/>
  <c r="S3256" i="11"/>
  <c r="R3257" i="11"/>
  <c r="S3257" i="11"/>
  <c r="R3258" i="11"/>
  <c r="S3258" i="11"/>
  <c r="R3248" i="11"/>
  <c r="R3249" i="11"/>
  <c r="Q3248" i="11"/>
  <c r="Q3249" i="11"/>
  <c r="Q3251" i="11"/>
  <c r="Q3252" i="11"/>
  <c r="Q3253" i="11"/>
  <c r="Q3254" i="11"/>
  <c r="Q3255" i="11"/>
  <c r="Q3256" i="11"/>
  <c r="Q3257" i="11"/>
  <c r="Q3258" i="11"/>
  <c r="S3259" i="11"/>
  <c r="R3259" i="11"/>
  <c r="Q3259" i="11"/>
  <c r="R3263" i="11"/>
  <c r="S3263" i="11"/>
  <c r="Q3263" i="11"/>
  <c r="S3266" i="11"/>
  <c r="R3266" i="11"/>
  <c r="Q3266" i="11"/>
  <c r="S3267" i="11"/>
  <c r="R3267" i="11"/>
  <c r="Q3267" i="11"/>
  <c r="N1910" i="11" l="1"/>
  <c r="M1910" i="11"/>
  <c r="L1910" i="11"/>
  <c r="S3706" i="11" l="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P1046" i="11"/>
  <c r="O1046" i="11"/>
  <c r="N1046" i="11"/>
  <c r="M1046" i="11"/>
  <c r="L1046" i="11"/>
  <c r="K1046" i="11"/>
  <c r="J1046" i="11"/>
  <c r="I1046" i="11"/>
  <c r="H1046" i="11"/>
  <c r="G1046" i="11"/>
  <c r="F1046" i="11"/>
  <c r="E1046" i="11"/>
  <c r="D1046" i="11"/>
  <c r="C1046" i="11"/>
  <c r="S970" i="11"/>
  <c r="S1046" i="11" s="1"/>
  <c r="R970" i="11"/>
  <c r="R1046" i="11" s="1"/>
  <c r="Q970" i="11"/>
  <c r="Q1046" i="11" s="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67" i="2"/>
  <c r="S68" i="2" s="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<sst xmlns="http://schemas.openxmlformats.org/spreadsheetml/2006/main" count="525" uniqueCount="220">
  <si>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</si>
  <si>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</si>
  <si>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</si>
  <si>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</si>
  <si>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</si>
  <si>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</si>
  <si>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</si>
  <si>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</si>
  <si>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</si>
  <si>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</si>
  <si>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</si>
  <si>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</si>
  <si>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</si>
  <si>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</si>
  <si>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</si>
  <si>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</si>
  <si>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</si>
  <si>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</si>
  <si>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</si>
  <si>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</si>
  <si>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</si>
  <si>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</si>
  <si>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</si>
  <si>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</si>
  <si>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</si>
  <si>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</si>
  <si>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</si>
  <si>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</si>
  <si>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</si>
  <si>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</si>
  <si>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</si>
  <si>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</si>
  <si>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</si>
  <si>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</si>
  <si>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</si>
  <si>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</si>
  <si>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</si>
  <si>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</si>
  <si>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</si>
  <si>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</si>
  <si>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</si>
  <si>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</si>
  <si>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</si>
  <si>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</si>
  <si>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</si>
  <si>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</si>
  <si>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</si>
  <si>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</si>
  <si>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</si>
  <si>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</si>
  <si>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</si>
  <si>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</si>
  <si>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</si>
  <si>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</si>
  <si>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</si>
  <si>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</si>
  <si>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</si>
  <si>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</si>
  <si>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</si>
  <si>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</si>
  <si>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</si>
  <si>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</si>
  <si>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</si>
  <si>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</si>
  <si>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</si>
  <si>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</si>
  <si>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</si>
  <si>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</si>
  <si>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</si>
  <si>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</si>
  <si>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</si>
  <si>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</si>
  <si>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</si>
  <si>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</si>
  <si>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</si>
  <si>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</si>
  <si>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</si>
  <si>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</si>
  <si>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</si>
  <si>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</si>
  <si>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</si>
  <si>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</si>
  <si>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</si>
  <si>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</si>
  <si>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</si>
  <si>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</si>
  <si>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</si>
  <si>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</si>
  <si>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</si>
  <si>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</si>
  <si>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</si>
  <si>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</si>
  <si>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</si>
  <si>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</si>
  <si>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</si>
  <si>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</si>
  <si>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</si>
  <si>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</si>
  <si>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</si>
  <si>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</si>
  <si>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</si>
  <si>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</si>
  <si>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</si>
  <si>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</si>
  <si>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</si>
  <si>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</si>
  <si>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</si>
  <si>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</si>
  <si>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</si>
  <si>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</si>
  <si>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</si>
  <si>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</si>
  <si>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</si>
  <si>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</si>
  <si>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</si>
  <si>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</si>
  <si>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</si>
  <si>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</si>
  <si>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</si>
  <si>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</si>
  <si>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</si>
  <si>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</si>
  <si>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</si>
  <si>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</si>
  <si>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</si>
  <si>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</si>
  <si>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</si>
  <si>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</si>
  <si>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</si>
  <si>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</si>
  <si>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</si>
  <si>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</si>
  <si>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</si>
  <si>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</si>
  <si>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</si>
  <si>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</si>
  <si>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</si>
  <si>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</si>
  <si>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</si>
  <si>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</si>
  <si>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</si>
  <si>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</si>
  <si>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</si>
  <si>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</si>
  <si>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</si>
  <si>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</si>
  <si>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</si>
  <si>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</si>
  <si>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</si>
  <si>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</si>
  <si>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</si>
  <si>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</si>
  <si>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</si>
  <si>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</si>
  <si>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</si>
  <si>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</si>
  <si>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</si>
  <si>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</si>
  <si>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</si>
  <si>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</si>
  <si>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</si>
  <si>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</si>
  <si>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</si>
  <si>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</si>
  <si>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</si>
  <si>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</si>
  <si>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</si>
  <si>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</si>
  <si>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</si>
  <si>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</si>
  <si>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</si>
  <si>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</si>
  <si>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</si>
  <si>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</si>
  <si>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</si>
  <si>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</si>
  <si>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</si>
  <si>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</si>
  <si>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</si>
  <si>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</si>
  <si>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</si>
  <si>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</si>
  <si>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</si>
  <si>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</si>
  <si>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</si>
  <si>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</si>
  <si>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</si>
  <si>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</si>
  <si>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</si>
  <si>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</si>
  <si>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</si>
  <si>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</si>
  <si>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</si>
  <si>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</si>
  <si>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</si>
  <si>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</si>
  <si>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</si>
  <si>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</si>
  <si>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</si>
  <si>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</si>
  <si>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</si>
  <si>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</si>
  <si>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</si>
  <si>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</si>
  <si>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</si>
  <si>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</si>
  <si>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</si>
  <si>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</si>
  <si>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</si>
  <si>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</si>
  <si>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</si>
  <si>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</si>
  <si>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</si>
  <si>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</si>
  <si>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</si>
  <si>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</si>
  <si>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</si>
  <si>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</si>
  <si>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</si>
  <si>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Gengenbach -Versorgungsbetriebe-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</si>
</sst>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
      <sz val="8"/>
      <color rgb="FF0C0C0C"/>
      <name val="Arial"/>
      <family val="2"/>
    </font>
    <font>
      <b/>
      <sz val="11"/>
      <color rgb="FF3F3F3F"/>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rgb="FFD8D8D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lignment horizontal="left" vertical="top"/>
    </xf>
    <xf numFmtId="0" fontId="34" fillId="29" borderId="15" applyNumberFormat="0" applyAlignment="0" applyProtection="0"/>
    <xf numFmtId="0" fontId="33" fillId="30" borderId="0">
      <alignment horizontal="left" vertical="top"/>
    </xf>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1" borderId="1" xfId="64" applyFont="1" applyFill="1" applyBorder="1" applyProtection="1"/>
    <xf numFmtId="0" fontId="3" fillId="22" borderId="1" xfId="64" applyFont="1" applyFill="1" applyBorder="1" applyProtection="1">
      <protection locked="0"/>
    </xf>
    <xf numFmtId="44" fontId="32" fillId="22" borderId="1" xfId="0" applyNumberFormat="1" applyFont="1" applyFill="1" applyBorder="1" applyProtection="1">
      <protection locked="0"/>
    </xf>
    <xf numFmtId="44" fontId="24" fillId="0" borderId="0" xfId="0" applyNumberFormat="1" applyFont="1" applyProtection="1"/>
    <xf numFmtId="8" fontId="29" fillId="0" borderId="0" xfId="0" applyNumberFormat="1" applyFont="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usgabe 2" xfId="67" xr:uid="{00000000-0005-0000-0000-000032000000}"/>
    <cellStyle name="Euro" xfId="25" xr:uid="{00000000-0005-0000-0000-000033000000}"/>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17" xfId="68" xr:uid="{00000000-0005-0000-0000-000039000000}"/>
    <cellStyle name="S29" xfId="66" xr:uid="{00000000-0005-0000-0000-00003A000000}"/>
    <cellStyle name="Standard" xfId="0" builtinId="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4" xfId="32" xr:uid="{00000000-0005-0000-0000-000040000000}"/>
    <cellStyle name="Standard 5" xfId="33"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10000080</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24" sqref="B2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8"/>
  <sheetViews>
    <sheetView showGridLines="0" zoomScale="80" zoomScaleNormal="80" workbookViewId="0">
      <pane xSplit="2" ySplit="1" topLeftCell="C56" activePane="bottomRight" state="frozen"/>
      <selection pane="topRight" activeCell="C1" sqref="C1"/>
      <selection pane="bottomLeft" activeCell="A2" sqref="A2"/>
      <selection pane="bottomRight" activeCell="A64" sqref="A64"/>
    </sheetView>
  </sheetViews>
  <sheetFormatPr baseColWidth="10" defaultColWidth="16.42578125" defaultRowHeight="15.75"/>
  <cols>
    <col min="1" max="1" width="16.42578125" style="45"/>
    <col min="2" max="2" width="94.140625" style="108" bestFit="1" customWidth="1"/>
    <col min="3" max="11" width="17.42578125" style="45" bestFit="1" customWidth="1"/>
    <col min="12" max="16384" width="16.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14154.816000000001</v>
      </c>
      <c r="D3" s="26">
        <v>14707.289999999999</v>
      </c>
      <c r="E3" s="26">
        <v>14810.094000000001</v>
      </c>
      <c r="F3" s="26">
        <v>14674.841999999999</v>
      </c>
      <c r="G3" s="26">
        <v>14419.392</v>
      </c>
      <c r="H3" s="26">
        <v>14607.216</v>
      </c>
      <c r="I3" s="26">
        <v>14707.289999999999</v>
      </c>
      <c r="J3" s="26">
        <v>15327.78</v>
      </c>
      <c r="K3" s="26">
        <v>18581.16</v>
      </c>
      <c r="L3" s="26">
        <v>18957.12</v>
      </c>
      <c r="M3" s="26">
        <v>18869.759999999998</v>
      </c>
      <c r="N3" s="26">
        <v>19554.7</v>
      </c>
      <c r="O3" s="26">
        <v>19922.760000000002</v>
      </c>
      <c r="P3" s="26">
        <v>19352.579999999998</v>
      </c>
      <c r="Q3" s="26">
        <v>19622.615999999998</v>
      </c>
      <c r="R3" s="26">
        <v>23125.439999999999</v>
      </c>
      <c r="S3" s="26">
        <v>22525.8</v>
      </c>
    </row>
    <row r="4" spans="1:19" ht="18.75" customHeight="1">
      <c r="A4" s="93">
        <v>2</v>
      </c>
      <c r="B4" s="97" t="s">
        <v>31</v>
      </c>
      <c r="C4" s="26">
        <v>8.48</v>
      </c>
      <c r="D4" s="26">
        <v>8.77</v>
      </c>
      <c r="E4" s="26">
        <v>8.67</v>
      </c>
      <c r="F4" s="26">
        <v>8.67</v>
      </c>
      <c r="G4" s="26">
        <v>8.48</v>
      </c>
      <c r="H4" s="26">
        <v>8.67</v>
      </c>
      <c r="I4" s="26">
        <v>8.77</v>
      </c>
      <c r="J4" s="26">
        <v>9.14</v>
      </c>
      <c r="K4" s="26">
        <v>11.08</v>
      </c>
      <c r="L4" s="26">
        <v>11.2</v>
      </c>
      <c r="M4" s="26">
        <v>11.2</v>
      </c>
      <c r="N4" s="26">
        <v>11.77</v>
      </c>
      <c r="O4" s="26">
        <v>11.88</v>
      </c>
      <c r="P4" s="26">
        <v>11.54</v>
      </c>
      <c r="Q4" s="26">
        <v>11.54</v>
      </c>
      <c r="R4" s="26">
        <v>13.6</v>
      </c>
      <c r="S4" s="26">
        <v>14.05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2882554.689999999</v>
      </c>
      <c r="D6" s="27">
        <v>2906214.6600000006</v>
      </c>
      <c r="E6" s="27">
        <v>2959715.4600000009</v>
      </c>
      <c r="F6" s="27">
        <v>3250915.95</v>
      </c>
      <c r="G6" s="27">
        <v>3196537.8199999989</v>
      </c>
      <c r="H6" s="27">
        <v>3286121.2000000007</v>
      </c>
      <c r="I6" s="27">
        <v>3744724.12</v>
      </c>
      <c r="J6" s="27">
        <v>3374837.8200000003</v>
      </c>
      <c r="K6" s="27">
        <v>3641796.92</v>
      </c>
      <c r="L6" s="27">
        <v>2677339.1900000004</v>
      </c>
      <c r="M6" s="27">
        <v>2930317.6999999997</v>
      </c>
      <c r="N6" s="27">
        <v>2800091.8499999996</v>
      </c>
      <c r="O6" s="27">
        <v>2696352.13</v>
      </c>
      <c r="P6" s="27">
        <v>2919108.19</v>
      </c>
      <c r="Q6" s="27">
        <v>2817124.48</v>
      </c>
      <c r="R6" s="27">
        <v>2971917.5</v>
      </c>
      <c r="S6" s="27">
        <v>3069991.6600000011</v>
      </c>
    </row>
    <row r="7" spans="1:19" ht="18.75" customHeight="1">
      <c r="A7" s="96" t="s">
        <v>75</v>
      </c>
      <c r="B7" s="103" t="s">
        <v>159</v>
      </c>
      <c r="C7" s="27">
        <v>1475479.82</v>
      </c>
      <c r="D7" s="27">
        <v>1501670.5400000003</v>
      </c>
      <c r="E7" s="27">
        <v>1545436.6900000002</v>
      </c>
      <c r="F7" s="27">
        <v>1770725.7799999998</v>
      </c>
      <c r="G7" s="27">
        <v>1695165.9800000002</v>
      </c>
      <c r="H7" s="27">
        <v>1806732.0899999999</v>
      </c>
      <c r="I7" s="27">
        <v>2355648.36</v>
      </c>
      <c r="J7" s="27">
        <v>1974977.22</v>
      </c>
      <c r="K7" s="27">
        <v>2162089.46</v>
      </c>
      <c r="L7" s="27">
        <v>1233225.3299999998</v>
      </c>
      <c r="M7" s="27">
        <v>1318587.22</v>
      </c>
      <c r="N7" s="27">
        <v>1206785.69</v>
      </c>
      <c r="O7" s="27">
        <v>1094471.49</v>
      </c>
      <c r="P7" s="27">
        <v>1062038.93</v>
      </c>
      <c r="Q7" s="27">
        <v>1014013.6799999998</v>
      </c>
      <c r="R7" s="27">
        <v>1001915.3100000002</v>
      </c>
      <c r="S7" s="27">
        <v>981977.94</v>
      </c>
    </row>
    <row r="8" spans="1:19" ht="18.75" customHeight="1">
      <c r="A8" s="96" t="s">
        <v>89</v>
      </c>
      <c r="B8" s="103" t="s">
        <v>160</v>
      </c>
      <c r="C8" s="27">
        <v>197175.4</v>
      </c>
      <c r="D8" s="27">
        <v>199601.58</v>
      </c>
      <c r="E8" s="27">
        <v>203051.57</v>
      </c>
      <c r="F8" s="27">
        <v>203738.41</v>
      </c>
      <c r="G8" s="27">
        <v>204140.76</v>
      </c>
      <c r="H8" s="27">
        <v>201015.16</v>
      </c>
      <c r="I8" s="27">
        <v>199144.14</v>
      </c>
      <c r="J8" s="27">
        <v>193207.12</v>
      </c>
      <c r="K8" s="27">
        <v>185970.04</v>
      </c>
      <c r="L8" s="27">
        <v>184161.16</v>
      </c>
      <c r="M8" s="27">
        <v>186255.57</v>
      </c>
      <c r="N8" s="27">
        <v>181060.01</v>
      </c>
      <c r="O8" s="27">
        <v>182679.83</v>
      </c>
      <c r="P8" s="27">
        <v>179439.81</v>
      </c>
      <c r="Q8" s="27">
        <v>176445.59</v>
      </c>
      <c r="R8" s="27">
        <v>180100.39</v>
      </c>
      <c r="S8" s="27">
        <v>183057.21000000002</v>
      </c>
    </row>
    <row r="9" spans="1:19" ht="30.75" customHeight="1">
      <c r="A9" s="96" t="s">
        <v>100</v>
      </c>
      <c r="B9" s="103" t="s">
        <v>87</v>
      </c>
      <c r="C9" s="27">
        <v>1407074.8699999999</v>
      </c>
      <c r="D9" s="27">
        <v>1404544.12</v>
      </c>
      <c r="E9" s="27">
        <v>1414278.7700000003</v>
      </c>
      <c r="F9" s="27">
        <v>1480190.17</v>
      </c>
      <c r="G9" s="27">
        <v>1501371.8399999999</v>
      </c>
      <c r="H9" s="27">
        <v>1479389.1099999999</v>
      </c>
      <c r="I9" s="27">
        <v>1389075.7599999998</v>
      </c>
      <c r="J9" s="27">
        <v>1399860.6</v>
      </c>
      <c r="K9" s="27">
        <v>1479707.4600000002</v>
      </c>
      <c r="L9" s="27">
        <v>1444113.86</v>
      </c>
      <c r="M9" s="27">
        <v>1611730.48</v>
      </c>
      <c r="N9" s="27">
        <v>1593306.16</v>
      </c>
      <c r="O9" s="27">
        <v>1601880.6400000001</v>
      </c>
      <c r="P9" s="27">
        <v>1857069.26</v>
      </c>
      <c r="Q9" s="27">
        <v>1803110.8</v>
      </c>
      <c r="R9" s="27">
        <v>1970002.1900000004</v>
      </c>
      <c r="S9" s="27">
        <v>2086046.2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6942.45</v>
      </c>
      <c r="D11" s="27">
        <v>34638.86</v>
      </c>
      <c r="E11" s="27">
        <v>27456.48</v>
      </c>
      <c r="F11" s="27">
        <v>22117.18</v>
      </c>
      <c r="G11" s="27">
        <v>25861.279999999999</v>
      </c>
      <c r="H11" s="27">
        <v>23323.91</v>
      </c>
      <c r="I11" s="27">
        <v>24918.19</v>
      </c>
      <c r="J11" s="27">
        <v>12221.119999999999</v>
      </c>
      <c r="K11" s="27">
        <v>4409.1900000000005</v>
      </c>
      <c r="L11" s="27">
        <v>21358.260000000002</v>
      </c>
      <c r="M11" s="27">
        <v>18490.939999999999</v>
      </c>
      <c r="N11" s="27">
        <v>5894.3799999999992</v>
      </c>
      <c r="O11" s="27">
        <v>46298.27</v>
      </c>
      <c r="P11" s="27">
        <v>22004.17</v>
      </c>
      <c r="Q11" s="27">
        <v>30115.9</v>
      </c>
      <c r="R11" s="27">
        <v>69397.099999999991</v>
      </c>
      <c r="S11" s="27">
        <v>76976.820000000007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419052.37000000034</v>
      </c>
      <c r="D13" s="27">
        <v>421035.54000000004</v>
      </c>
      <c r="E13" s="27">
        <v>374229.26</v>
      </c>
      <c r="F13" s="27">
        <v>425097.75000000047</v>
      </c>
      <c r="G13" s="27">
        <v>430985.00999999954</v>
      </c>
      <c r="H13" s="27">
        <v>441695.61999999965</v>
      </c>
      <c r="I13" s="27">
        <v>415404.35999999987</v>
      </c>
      <c r="J13" s="27">
        <v>388010.03</v>
      </c>
      <c r="K13" s="27">
        <v>411723.50999999931</v>
      </c>
      <c r="L13" s="27">
        <v>441227.72</v>
      </c>
      <c r="M13" s="27">
        <v>530312.16999999993</v>
      </c>
      <c r="N13" s="27">
        <v>520487.90999999992</v>
      </c>
      <c r="O13" s="27">
        <v>572180.64999999991</v>
      </c>
      <c r="P13" s="27">
        <v>657409.14000000036</v>
      </c>
      <c r="Q13" s="27">
        <v>660480.92000000004</v>
      </c>
      <c r="R13" s="27">
        <v>702184.05</v>
      </c>
      <c r="S13" s="27">
        <v>772109.48000000021</v>
      </c>
    </row>
    <row r="14" spans="1:19" ht="30">
      <c r="A14" s="96" t="s">
        <v>75</v>
      </c>
      <c r="B14" s="97" t="s">
        <v>80</v>
      </c>
      <c r="C14" s="27">
        <v>287980.34000000003</v>
      </c>
      <c r="D14" s="27">
        <v>291774.37</v>
      </c>
      <c r="E14" s="27">
        <v>240137.56</v>
      </c>
      <c r="F14" s="27">
        <v>270772</v>
      </c>
      <c r="G14" s="27">
        <v>285132.46999999997</v>
      </c>
      <c r="H14" s="27">
        <v>324876.02</v>
      </c>
      <c r="I14" s="27">
        <v>231689.3</v>
      </c>
      <c r="J14" s="27">
        <v>214136.84</v>
      </c>
      <c r="K14" s="27">
        <v>250144.97</v>
      </c>
      <c r="L14" s="27">
        <v>318134.99</v>
      </c>
      <c r="M14" s="27">
        <v>392028.97</v>
      </c>
      <c r="N14" s="27">
        <v>416042.5</v>
      </c>
      <c r="O14" s="27">
        <v>450724.53</v>
      </c>
      <c r="P14" s="27">
        <v>497543.26</v>
      </c>
      <c r="Q14" s="27">
        <v>545464.37</v>
      </c>
      <c r="R14" s="27">
        <v>579994.81000000006</v>
      </c>
      <c r="S14" s="27">
        <v>662894.81999999995</v>
      </c>
    </row>
    <row r="15" spans="1:19" ht="18.75" customHeight="1">
      <c r="A15" s="96" t="s">
        <v>89</v>
      </c>
      <c r="B15" s="97" t="s">
        <v>90</v>
      </c>
      <c r="C15" s="27">
        <v>74608.850000000006</v>
      </c>
      <c r="D15" s="27">
        <v>62730.76</v>
      </c>
      <c r="E15" s="27">
        <v>54622.27</v>
      </c>
      <c r="F15" s="27">
        <v>53763.29</v>
      </c>
      <c r="G15" s="27">
        <v>49776.42</v>
      </c>
      <c r="H15" s="27">
        <v>26902.02</v>
      </c>
      <c r="I15" s="27">
        <v>85352.07</v>
      </c>
      <c r="J15" s="27">
        <v>67633.73</v>
      </c>
      <c r="K15" s="27">
        <v>78138.149999999994</v>
      </c>
      <c r="L15" s="27">
        <v>31900.190000000002</v>
      </c>
      <c r="M15" s="27">
        <v>56639.259999999995</v>
      </c>
      <c r="N15" s="27">
        <v>38299.81</v>
      </c>
      <c r="O15" s="27">
        <v>40704.93</v>
      </c>
      <c r="P15" s="27">
        <v>89786.36</v>
      </c>
      <c r="Q15" s="27">
        <v>35499.53</v>
      </c>
      <c r="R15" s="27">
        <v>41940.300000000003</v>
      </c>
      <c r="S15" s="27">
        <v>23445.3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441699.58000000007</v>
      </c>
      <c r="D17" s="27">
        <v>456350.00000000006</v>
      </c>
      <c r="E17" s="27">
        <v>474186.20000000007</v>
      </c>
      <c r="F17" s="27">
        <v>470965.56000000006</v>
      </c>
      <c r="G17" s="27">
        <v>505833.39999999985</v>
      </c>
      <c r="H17" s="27">
        <v>471326.22000000003</v>
      </c>
      <c r="I17" s="27">
        <v>457388.71</v>
      </c>
      <c r="J17" s="27">
        <v>478269.35</v>
      </c>
      <c r="K17" s="27">
        <v>640818.41999999993</v>
      </c>
      <c r="L17" s="27">
        <v>832306.83000000007</v>
      </c>
      <c r="M17" s="27">
        <v>654722.2300000001</v>
      </c>
      <c r="N17" s="27">
        <v>636377.94999999995</v>
      </c>
      <c r="O17" s="27">
        <v>575895.51</v>
      </c>
      <c r="P17" s="27">
        <v>609554.9800000001</v>
      </c>
      <c r="Q17" s="27">
        <v>651076.69000000006</v>
      </c>
      <c r="R17" s="27">
        <v>731955.03000000026</v>
      </c>
      <c r="S17" s="27">
        <v>791238.09000000008</v>
      </c>
    </row>
    <row r="18" spans="1:19" ht="18.75" customHeight="1">
      <c r="A18" s="98">
        <v>2</v>
      </c>
      <c r="B18" s="97" t="s">
        <v>38</v>
      </c>
      <c r="C18" s="27">
        <v>7615.55</v>
      </c>
      <c r="D18" s="27">
        <v>10916.11</v>
      </c>
      <c r="E18" s="27">
        <v>13397.6</v>
      </c>
      <c r="F18" s="27">
        <v>11859.66</v>
      </c>
      <c r="G18" s="27">
        <v>9262.5300000000007</v>
      </c>
      <c r="H18" s="27">
        <v>18728.349999999999</v>
      </c>
      <c r="I18" s="27">
        <v>26060.34</v>
      </c>
      <c r="J18" s="27">
        <v>66060.759999999995</v>
      </c>
      <c r="K18" s="27">
        <v>24534.36</v>
      </c>
      <c r="L18" s="27">
        <v>51148.76</v>
      </c>
      <c r="M18" s="27">
        <v>78687.97</v>
      </c>
      <c r="N18" s="27">
        <v>54339.350000000006</v>
      </c>
      <c r="O18" s="27">
        <v>67080.680000000008</v>
      </c>
      <c r="P18" s="27">
        <v>132488.01999999999</v>
      </c>
      <c r="Q18" s="27">
        <v>128786.64000000001</v>
      </c>
      <c r="R18" s="27">
        <v>135607.33000000002</v>
      </c>
      <c r="S18" s="27">
        <v>180784.22999999998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468583.71000000008</v>
      </c>
      <c r="D21" s="27">
        <v>462375.67000000004</v>
      </c>
      <c r="E21" s="27">
        <v>480151.41000000009</v>
      </c>
      <c r="F21" s="27">
        <v>477480.38</v>
      </c>
      <c r="G21" s="27">
        <v>494922.86</v>
      </c>
      <c r="H21" s="27">
        <v>488327.39999999991</v>
      </c>
      <c r="I21" s="27">
        <v>475762.18000000011</v>
      </c>
      <c r="J21" s="27">
        <v>496948.14</v>
      </c>
      <c r="K21" s="27">
        <v>425286.21</v>
      </c>
      <c r="L21" s="27">
        <v>462894.84</v>
      </c>
      <c r="M21" s="27">
        <v>469286.46000000008</v>
      </c>
      <c r="N21" s="27">
        <v>430767.55</v>
      </c>
      <c r="O21" s="27">
        <v>429474.74</v>
      </c>
      <c r="P21" s="27">
        <v>507440.35999999987</v>
      </c>
      <c r="Q21" s="27">
        <v>418307.12</v>
      </c>
      <c r="R21" s="27">
        <v>501602.49000000005</v>
      </c>
      <c r="S21" s="27">
        <v>469936.51</v>
      </c>
    </row>
    <row r="22" spans="1:19" ht="18.75" customHeight="1">
      <c r="A22" s="96" t="s">
        <v>99</v>
      </c>
      <c r="B22" s="97" t="s">
        <v>57</v>
      </c>
      <c r="C22" s="27">
        <v>199024.16</v>
      </c>
      <c r="D22" s="27">
        <v>201468.62</v>
      </c>
      <c r="E22" s="27">
        <v>203154.77</v>
      </c>
      <c r="F22" s="27">
        <v>205586.66</v>
      </c>
      <c r="G22" s="27">
        <v>206303.82</v>
      </c>
      <c r="H22" s="27">
        <v>202993.15</v>
      </c>
      <c r="I22" s="27">
        <v>199144.14</v>
      </c>
      <c r="J22" s="27">
        <v>193207.12</v>
      </c>
      <c r="K22" s="27">
        <v>185970.04</v>
      </c>
      <c r="L22" s="27">
        <v>184161.16</v>
      </c>
      <c r="M22" s="27">
        <v>186255.57</v>
      </c>
      <c r="N22" s="27">
        <v>181060.01</v>
      </c>
      <c r="O22" s="27">
        <v>182679.83</v>
      </c>
      <c r="P22" s="27">
        <v>179439.81</v>
      </c>
      <c r="Q22" s="27">
        <v>176445.59</v>
      </c>
      <c r="R22" s="27">
        <v>180100.39</v>
      </c>
      <c r="S22" s="27">
        <v>183057.21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223090.49</v>
      </c>
      <c r="D24" s="27">
        <v>217384.22999999998</v>
      </c>
      <c r="E24" s="27">
        <v>187217.91</v>
      </c>
      <c r="F24" s="27">
        <v>178877</v>
      </c>
      <c r="G24" s="27">
        <v>171526.74</v>
      </c>
      <c r="H24" s="27">
        <v>160495.02999999997</v>
      </c>
      <c r="I24" s="27">
        <v>140566.35</v>
      </c>
      <c r="J24" s="27">
        <v>134436.07999999999</v>
      </c>
      <c r="K24" s="27">
        <v>115153.53</v>
      </c>
      <c r="L24" s="27">
        <v>119213.65000000001</v>
      </c>
      <c r="M24" s="27">
        <v>119216.34</v>
      </c>
      <c r="N24" s="27">
        <v>121717.87</v>
      </c>
      <c r="O24" s="27">
        <v>131499.66</v>
      </c>
      <c r="P24" s="27">
        <v>146691.82999999999</v>
      </c>
      <c r="Q24" s="27">
        <v>184018.6</v>
      </c>
      <c r="R24" s="27">
        <v>212853.54</v>
      </c>
      <c r="S24" s="27">
        <v>235102.22999999998</v>
      </c>
    </row>
    <row r="25" spans="1:19" ht="18.75" customHeight="1">
      <c r="A25" s="93">
        <v>5</v>
      </c>
      <c r="B25" s="97" t="s">
        <v>42</v>
      </c>
      <c r="C25" s="27">
        <v>17798.64</v>
      </c>
      <c r="D25" s="27">
        <v>10294.540000000001</v>
      </c>
      <c r="E25" s="27">
        <v>18488.88</v>
      </c>
      <c r="F25" s="27">
        <v>18717.25</v>
      </c>
      <c r="G25" s="27">
        <v>16405.27</v>
      </c>
      <c r="H25" s="27">
        <v>18563.169999999998</v>
      </c>
      <c r="I25" s="27">
        <v>6827.75</v>
      </c>
      <c r="J25" s="27">
        <v>7633.07</v>
      </c>
      <c r="K25" s="27">
        <v>4427.49</v>
      </c>
      <c r="L25" s="27">
        <v>2248.92</v>
      </c>
      <c r="M25" s="27">
        <v>1015.53</v>
      </c>
      <c r="N25" s="27">
        <v>246.14</v>
      </c>
      <c r="O25" s="27">
        <v>212.37</v>
      </c>
      <c r="P25" s="27">
        <v>1529.81</v>
      </c>
      <c r="Q25" s="27">
        <v>2092.02</v>
      </c>
      <c r="R25" s="27">
        <v>284.66000000000003</v>
      </c>
      <c r="S25" s="27">
        <v>2781.58</v>
      </c>
    </row>
    <row r="26" spans="1:19" ht="18.75" customHeight="1">
      <c r="A26" s="93">
        <v>6</v>
      </c>
      <c r="B26" s="97" t="s">
        <v>43</v>
      </c>
      <c r="C26" s="27">
        <v>38193.64</v>
      </c>
      <c r="D26" s="27">
        <v>34716.35</v>
      </c>
      <c r="E26" s="27">
        <v>42258.48</v>
      </c>
      <c r="F26" s="27">
        <v>26736.159999999996</v>
      </c>
      <c r="G26" s="27">
        <v>58767.03</v>
      </c>
      <c r="H26" s="27">
        <v>58531.97</v>
      </c>
      <c r="I26" s="27">
        <v>55154.469999999994</v>
      </c>
      <c r="J26" s="27">
        <v>52451.439999999995</v>
      </c>
      <c r="K26" s="27">
        <v>48117.340000000004</v>
      </c>
      <c r="L26" s="27">
        <v>46680.490000000005</v>
      </c>
      <c r="M26" s="27">
        <v>53287.409999999996</v>
      </c>
      <c r="N26" s="27">
        <v>51911.74</v>
      </c>
      <c r="O26" s="27">
        <v>49946.780000000006</v>
      </c>
      <c r="P26" s="27">
        <v>44333.990000000005</v>
      </c>
      <c r="Q26" s="27">
        <v>42500.06</v>
      </c>
      <c r="R26" s="27">
        <v>18557.96</v>
      </c>
      <c r="S26" s="27">
        <v>21097.279999999999</v>
      </c>
    </row>
    <row r="27" spans="1:19" ht="18.75" customHeight="1">
      <c r="A27" s="93">
        <v>7</v>
      </c>
      <c r="B27" s="97" t="s">
        <v>60</v>
      </c>
      <c r="C27" s="27">
        <v>159523.56</v>
      </c>
      <c r="D27" s="27">
        <v>246477</v>
      </c>
      <c r="E27" s="27">
        <v>190856.37</v>
      </c>
      <c r="F27" s="27">
        <v>256499.1</v>
      </c>
      <c r="G27" s="27">
        <v>208212.56000000003</v>
      </c>
      <c r="H27" s="27">
        <v>251107.04</v>
      </c>
      <c r="I27" s="27">
        <v>304767.47000000003</v>
      </c>
      <c r="J27" s="27">
        <v>223440.34000000003</v>
      </c>
      <c r="K27" s="27">
        <v>214512.25</v>
      </c>
      <c r="L27" s="27">
        <v>236546.65000000002</v>
      </c>
      <c r="M27" s="27">
        <v>190195.24</v>
      </c>
      <c r="N27" s="27">
        <v>234519.11</v>
      </c>
      <c r="O27" s="27">
        <v>221092.68000000002</v>
      </c>
      <c r="P27" s="27">
        <v>266846.54000000004</v>
      </c>
      <c r="Q27" s="27">
        <v>322578.58</v>
      </c>
      <c r="R27" s="27">
        <v>345177.39000000007</v>
      </c>
      <c r="S27" s="27">
        <v>385001.68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1704784.916214257</v>
      </c>
      <c r="D31" s="27">
        <v>1538260.4600000002</v>
      </c>
      <c r="E31" s="27">
        <v>1597033.0899999999</v>
      </c>
      <c r="F31" s="27">
        <v>1714985.4100000001</v>
      </c>
      <c r="G31" s="27">
        <v>1605052.6</v>
      </c>
      <c r="H31" s="27">
        <v>1579948.55</v>
      </c>
      <c r="I31" s="27">
        <v>1606525.9800000002</v>
      </c>
      <c r="J31" s="27">
        <v>1617503.5300000003</v>
      </c>
      <c r="K31" s="27">
        <v>1586868.11</v>
      </c>
      <c r="L31" s="27">
        <v>1423636.3100000003</v>
      </c>
      <c r="M31" s="27">
        <v>1368820.97</v>
      </c>
      <c r="N31" s="27">
        <v>1397326.31</v>
      </c>
      <c r="O31" s="27">
        <v>1444444.3800000001</v>
      </c>
      <c r="P31" s="27">
        <v>1470545.29</v>
      </c>
      <c r="Q31" s="27">
        <v>1508115.84</v>
      </c>
      <c r="R31" s="27">
        <v>2382097.4299999997</v>
      </c>
      <c r="S31" s="27">
        <v>2420292.7699999996</v>
      </c>
    </row>
    <row r="32" spans="1:19" s="50" customFormat="1" ht="18.75" customHeight="1">
      <c r="A32" s="66" t="s">
        <v>75</v>
      </c>
      <c r="B32" s="106" t="s">
        <v>168</v>
      </c>
      <c r="C32" s="27">
        <v>231245.85538881749</v>
      </c>
      <c r="D32" s="27">
        <v>232357.34</v>
      </c>
      <c r="E32" s="27">
        <v>231246.05</v>
      </c>
      <c r="F32" s="27">
        <v>232357.34</v>
      </c>
      <c r="G32" s="27">
        <v>232357.34</v>
      </c>
      <c r="H32" s="27">
        <v>232357.34</v>
      </c>
      <c r="I32" s="27">
        <v>232357.34</v>
      </c>
      <c r="J32" s="27">
        <v>232357.34</v>
      </c>
      <c r="K32" s="27">
        <v>232357.34</v>
      </c>
      <c r="L32" s="27">
        <v>232357.34</v>
      </c>
      <c r="M32" s="27">
        <v>232357.34</v>
      </c>
      <c r="N32" s="27">
        <v>232357.34</v>
      </c>
      <c r="O32" s="27">
        <v>232357.34</v>
      </c>
      <c r="P32" s="27">
        <v>232357.34</v>
      </c>
      <c r="Q32" s="27">
        <v>232357.34</v>
      </c>
      <c r="R32" s="27">
        <v>232357.34</v>
      </c>
      <c r="S32" s="27">
        <v>232357.34</v>
      </c>
    </row>
    <row r="33" spans="1:19" s="50" customFormat="1" ht="18.75" customHeight="1">
      <c r="A33" s="66" t="s">
        <v>89</v>
      </c>
      <c r="B33" s="106" t="s">
        <v>169</v>
      </c>
      <c r="C33" s="27">
        <v>1250116.3308254397</v>
      </c>
      <c r="D33" s="27">
        <v>1245968.83</v>
      </c>
      <c r="E33" s="27">
        <v>1245100.3599999999</v>
      </c>
      <c r="F33" s="27">
        <v>1245968.83</v>
      </c>
      <c r="G33" s="27">
        <v>1245968.83</v>
      </c>
      <c r="H33" s="27">
        <v>1245968.83</v>
      </c>
      <c r="I33" s="27">
        <v>1291403.07</v>
      </c>
      <c r="J33" s="27">
        <v>1291403.07</v>
      </c>
      <c r="K33" s="27">
        <v>1332785.8400000001</v>
      </c>
      <c r="L33" s="27">
        <v>1338274.6100000001</v>
      </c>
      <c r="M33" s="27">
        <v>1191278.97</v>
      </c>
      <c r="N33" s="27">
        <v>1148302.53</v>
      </c>
      <c r="O33" s="27">
        <v>1164968.97</v>
      </c>
      <c r="P33" s="27">
        <v>1203669.7</v>
      </c>
      <c r="Q33" s="27">
        <v>1226854.22</v>
      </c>
      <c r="R33" s="27">
        <v>2087335.04</v>
      </c>
      <c r="S33" s="27">
        <v>2134900.88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233794.86</v>
      </c>
      <c r="D35" s="27">
        <v>-5356.01</v>
      </c>
      <c r="E35" s="27">
        <v>65290.3</v>
      </c>
      <c r="F35" s="27">
        <v>120686.68</v>
      </c>
      <c r="G35" s="27">
        <v>115972.56</v>
      </c>
      <c r="H35" s="27">
        <v>10753.87</v>
      </c>
      <c r="I35" s="27">
        <v>0</v>
      </c>
      <c r="J35" s="27">
        <v>82765.570000000007</v>
      </c>
      <c r="K35" s="27">
        <v>10977.55</v>
      </c>
      <c r="L35" s="27">
        <v>10747.38</v>
      </c>
      <c r="M35" s="27">
        <v>0</v>
      </c>
      <c r="N35" s="27">
        <v>0</v>
      </c>
      <c r="O35" s="27">
        <v>0</v>
      </c>
      <c r="P35" s="27">
        <v>0</v>
      </c>
      <c r="Q35" s="27">
        <v>0</v>
      </c>
      <c r="R35" s="27">
        <v>0</v>
      </c>
      <c r="S35" s="27">
        <v>0</v>
      </c>
    </row>
    <row r="36" spans="1:19" s="50" customFormat="1" ht="18.75" customHeight="1">
      <c r="A36" s="66" t="s">
        <v>102</v>
      </c>
      <c r="B36" s="106" t="s">
        <v>172</v>
      </c>
      <c r="C36" s="27">
        <v>-10372.129999999999</v>
      </c>
      <c r="D36" s="27">
        <v>65290.3</v>
      </c>
      <c r="E36" s="27">
        <v>55396.38</v>
      </c>
      <c r="F36" s="27">
        <v>115972.56</v>
      </c>
      <c r="G36" s="27">
        <v>10753.87</v>
      </c>
      <c r="H36" s="27">
        <v>90868.51</v>
      </c>
      <c r="I36" s="27">
        <v>82765.570000000007</v>
      </c>
      <c r="J36" s="27">
        <v>10977.55</v>
      </c>
      <c r="K36" s="27">
        <v>10747.38</v>
      </c>
      <c r="L36" s="27">
        <v>-157743.01999999999</v>
      </c>
      <c r="M36" s="27">
        <v>-54815.34</v>
      </c>
      <c r="N36" s="27">
        <v>16666.439999999999</v>
      </c>
      <c r="O36" s="27">
        <v>47118.07</v>
      </c>
      <c r="P36" s="27">
        <v>34518.25</v>
      </c>
      <c r="Q36" s="27">
        <v>48904.28</v>
      </c>
      <c r="R36" s="27">
        <v>62405.05</v>
      </c>
      <c r="S36" s="27">
        <v>53034.55</v>
      </c>
    </row>
    <row r="37" spans="1:19" s="50" customFormat="1" ht="18.75" customHeight="1">
      <c r="A37" s="49">
        <v>2</v>
      </c>
      <c r="B37" s="106" t="s">
        <v>173</v>
      </c>
      <c r="C37" s="27">
        <v>279349.43882166932</v>
      </c>
      <c r="D37" s="27">
        <v>252541.49</v>
      </c>
      <c r="E37" s="27">
        <v>260047.11</v>
      </c>
      <c r="F37" s="27">
        <v>347740.8</v>
      </c>
      <c r="G37" s="27">
        <v>460167.1</v>
      </c>
      <c r="H37" s="27">
        <v>505633.01</v>
      </c>
      <c r="I37" s="27">
        <v>405878.79000000004</v>
      </c>
      <c r="J37" s="27">
        <v>548807.92000000004</v>
      </c>
      <c r="K37" s="27">
        <v>597339.29</v>
      </c>
      <c r="L37" s="27">
        <v>699828.64000000013</v>
      </c>
      <c r="M37" s="27">
        <v>771395.69</v>
      </c>
      <c r="N37" s="27">
        <v>831025.09000000008</v>
      </c>
      <c r="O37" s="27">
        <v>862661.01</v>
      </c>
      <c r="P37" s="27">
        <v>926888.18</v>
      </c>
      <c r="Q37" s="27">
        <v>993519.07000000007</v>
      </c>
      <c r="R37" s="27">
        <v>206365.47</v>
      </c>
      <c r="S37" s="27">
        <v>259121.95</v>
      </c>
    </row>
    <row r="38" spans="1:19" s="50" customFormat="1" ht="18.75" customHeight="1">
      <c r="A38" s="49">
        <v>3</v>
      </c>
      <c r="B38" s="106" t="s">
        <v>174</v>
      </c>
      <c r="C38" s="27">
        <v>1206586.8699999999</v>
      </c>
      <c r="D38" s="27">
        <v>1523309.47</v>
      </c>
      <c r="E38" s="27">
        <v>1207810.9345829622</v>
      </c>
      <c r="F38" s="27">
        <v>1155515.5</v>
      </c>
      <c r="G38" s="27">
        <v>1195020.57</v>
      </c>
      <c r="H38" s="27">
        <v>-137022.18000000002</v>
      </c>
      <c r="I38" s="27">
        <v>1217988.99</v>
      </c>
      <c r="J38" s="27">
        <v>630025.45000000019</v>
      </c>
      <c r="K38" s="27">
        <v>1224144.8999999999</v>
      </c>
      <c r="L38" s="27">
        <v>966550.72000000032</v>
      </c>
      <c r="M38" s="27">
        <v>898427.46</v>
      </c>
      <c r="N38" s="27">
        <v>1148787.1200000001</v>
      </c>
      <c r="O38" s="27">
        <v>1098951.6600000001</v>
      </c>
      <c r="P38" s="27">
        <v>998840.26399999997</v>
      </c>
      <c r="Q38" s="27">
        <v>962418.77860000008</v>
      </c>
      <c r="R38" s="27">
        <v>1192244.3329999999</v>
      </c>
      <c r="S38" s="27">
        <v>1886603.9002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1063437.1308648768</v>
      </c>
      <c r="D42" s="51">
        <v>821939.9</v>
      </c>
      <c r="E42" s="51">
        <v>841653.85</v>
      </c>
      <c r="F42" s="51">
        <v>844378.64</v>
      </c>
      <c r="G42" s="51">
        <v>891489.58</v>
      </c>
      <c r="H42" s="51">
        <v>-361459.68000000017</v>
      </c>
      <c r="I42" s="51">
        <v>383925.69999999984</v>
      </c>
      <c r="J42" s="51">
        <v>800283.88</v>
      </c>
      <c r="K42" s="51">
        <v>720431.3899999999</v>
      </c>
      <c r="L42" s="51">
        <v>573008.0700000003</v>
      </c>
      <c r="M42" s="51">
        <v>488487.03</v>
      </c>
      <c r="N42" s="51">
        <v>694318.15</v>
      </c>
      <c r="O42" s="51">
        <v>662035.80999999912</v>
      </c>
      <c r="P42" s="51">
        <v>675451.72999999905</v>
      </c>
      <c r="Q42" s="51">
        <v>656047.63</v>
      </c>
      <c r="R42" s="51">
        <v>723217.5</v>
      </c>
      <c r="S42" s="51">
        <v>1110679.43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1404766.57</v>
      </c>
      <c r="D45" s="51">
        <v>1434893.15</v>
      </c>
      <c r="E45" s="51">
        <v>1493157.96</v>
      </c>
      <c r="F45" s="51">
        <v>1673675.82</v>
      </c>
      <c r="G45" s="51">
        <v>1650177.64</v>
      </c>
      <c r="H45" s="51">
        <v>1782495.32</v>
      </c>
      <c r="I45" s="51">
        <v>2297168.7799999998</v>
      </c>
      <c r="J45" s="51">
        <v>1549503.68</v>
      </c>
      <c r="K45" s="51">
        <v>1676513.73</v>
      </c>
      <c r="L45" s="51">
        <f>797141.2-L49</f>
        <v>796904.59</v>
      </c>
      <c r="M45" s="51">
        <f>755312.08-M49</f>
        <v>753268.19</v>
      </c>
      <c r="N45" s="51">
        <f>662145.49-N49</f>
        <v>658196.98</v>
      </c>
      <c r="O45" s="51">
        <f>706612.25-O49</f>
        <v>702048.14</v>
      </c>
      <c r="P45" s="51">
        <f>(-177548.33-542799.83-45500.55)*-1-P49</f>
        <v>762037.44</v>
      </c>
      <c r="Q45" s="51">
        <f>(-124081.88-556621.5-46164.35)*-1-Q49</f>
        <v>720441.33</v>
      </c>
      <c r="R45" s="51">
        <f>(-107476.21-527343.09-31631.44)*-1-R49</f>
        <v>657579.69999999984</v>
      </c>
      <c r="S45" s="51">
        <f>630082.99-S49</f>
        <v>625830.29</v>
      </c>
    </row>
    <row r="46" spans="1:19" ht="39.950000000000003" customHeight="1">
      <c r="A46" s="112" t="s">
        <v>89</v>
      </c>
      <c r="B46" s="111" t="s">
        <v>188</v>
      </c>
      <c r="C46" s="51">
        <v>1404267.83</v>
      </c>
      <c r="D46" s="51">
        <v>1439991.86</v>
      </c>
      <c r="E46" s="51">
        <v>1493389.37</v>
      </c>
      <c r="F46" s="51">
        <v>1674233.16</v>
      </c>
      <c r="G46" s="51">
        <v>1649149.84</v>
      </c>
      <c r="H46" s="51">
        <v>1782495.21</v>
      </c>
      <c r="I46" s="51">
        <v>2297168.7599999998</v>
      </c>
      <c r="J46" s="51">
        <v>1552147.01</v>
      </c>
      <c r="K46" s="51">
        <v>1671649.26</v>
      </c>
      <c r="L46" s="51">
        <f>797031.96</f>
        <v>797031.96</v>
      </c>
      <c r="M46" s="51">
        <f>753254.51</f>
        <v>753254.51</v>
      </c>
      <c r="N46" s="51">
        <f>658196.95</f>
        <v>658196.94999999995</v>
      </c>
      <c r="O46" s="51">
        <f>702641.81</f>
        <v>702641.81</v>
      </c>
      <c r="P46" s="51">
        <f>750372.68+2743.84+1067.43+117.52+12731.93-P48</f>
        <v>763222.13000000012</v>
      </c>
      <c r="Q46" s="51">
        <f>705668.74+4008.95+2417.45+14138.86+38.78-Q48</f>
        <v>719846.37999999989</v>
      </c>
      <c r="R46" s="51">
        <f>642692.54+6934.12+1936.92+14803.92+61.96-R48</f>
        <v>657558.42000000004</v>
      </c>
      <c r="S46" s="51">
        <f>629785.17-S48</f>
        <v>625532.47000000009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236.61</v>
      </c>
      <c r="M48" s="51">
        <v>2043.89</v>
      </c>
      <c r="N48" s="51">
        <v>3948.51</v>
      </c>
      <c r="O48" s="51">
        <v>4564.1099999999997</v>
      </c>
      <c r="P48" s="51">
        <v>3811.2700000000004</v>
      </c>
      <c r="Q48" s="51">
        <v>6426.4</v>
      </c>
      <c r="R48" s="51">
        <v>8871.0400000000009</v>
      </c>
      <c r="S48" s="51">
        <v>4252.7</v>
      </c>
    </row>
    <row r="49" spans="1:21" ht="39.950000000000003" customHeight="1">
      <c r="A49" s="112" t="s">
        <v>101</v>
      </c>
      <c r="B49" s="111" t="s">
        <v>197</v>
      </c>
      <c r="C49" s="51"/>
      <c r="D49" s="51"/>
      <c r="E49" s="51"/>
      <c r="F49" s="51"/>
      <c r="G49" s="51"/>
      <c r="H49" s="51"/>
      <c r="I49" s="51"/>
      <c r="J49" s="51"/>
      <c r="K49" s="51"/>
      <c r="L49" s="51">
        <v>236.61</v>
      </c>
      <c r="M49" s="51">
        <v>2043.89</v>
      </c>
      <c r="N49" s="51">
        <v>3948.51</v>
      </c>
      <c r="O49" s="51">
        <v>4564.1099999999997</v>
      </c>
      <c r="P49" s="51">
        <v>3811.2700000000004</v>
      </c>
      <c r="Q49" s="51">
        <v>6426.4</v>
      </c>
      <c r="R49" s="51">
        <v>8871.0400000000009</v>
      </c>
      <c r="S49" s="51">
        <v>4252.7</v>
      </c>
    </row>
    <row r="50" spans="1:21" ht="39.950000000000003" customHeight="1">
      <c r="A50" s="116" t="s">
        <v>97</v>
      </c>
      <c r="B50" s="115" t="s">
        <v>179</v>
      </c>
      <c r="C50" s="51"/>
      <c r="D50" s="51"/>
      <c r="E50" s="51"/>
      <c r="F50" s="51"/>
      <c r="G50" s="51"/>
      <c r="H50" s="51"/>
      <c r="I50" s="51">
        <v>33879.879999999997</v>
      </c>
      <c r="J50" s="51">
        <v>63767.83</v>
      </c>
      <c r="K50" s="51">
        <v>50834.53</v>
      </c>
      <c r="L50" s="51">
        <v>55490.66</v>
      </c>
      <c r="M50" s="51">
        <v>93345.83</v>
      </c>
      <c r="N50" s="51">
        <v>93815.6</v>
      </c>
      <c r="O50" s="51">
        <v>89377.64</v>
      </c>
      <c r="P50" s="51">
        <f>28433.96+44795.24</f>
        <v>73229.2</v>
      </c>
      <c r="Q50" s="51">
        <f>32705.18+48431.47</f>
        <v>81136.649999999994</v>
      </c>
      <c r="R50" s="51">
        <f>40225.16+59483.19</f>
        <v>99708.35</v>
      </c>
      <c r="S50" s="51">
        <v>103115.78</v>
      </c>
    </row>
    <row r="51" spans="1:21" ht="39.950000000000003" customHeight="1">
      <c r="A51" s="116" t="s">
        <v>98</v>
      </c>
      <c r="B51" s="115" t="s">
        <v>178</v>
      </c>
      <c r="C51" s="51"/>
      <c r="D51" s="51"/>
      <c r="E51" s="51"/>
      <c r="F51" s="51"/>
      <c r="G51" s="51"/>
      <c r="H51" s="51"/>
      <c r="I51" s="51">
        <v>35963.519999999997</v>
      </c>
      <c r="J51" s="51">
        <v>63838.38</v>
      </c>
      <c r="K51" s="51">
        <f>(-46271.92-151.71)*-1</f>
        <v>46423.63</v>
      </c>
      <c r="L51" s="51">
        <f>(-58117.44-3813.65)*-1</f>
        <v>61931.090000000004</v>
      </c>
      <c r="M51" s="51">
        <f>(-88909.51-82.05)*-1</f>
        <v>88991.56</v>
      </c>
      <c r="N51" s="51">
        <v>110135.82</v>
      </c>
      <c r="O51" s="51">
        <f>(-89377.64+16320.32)*-1</f>
        <v>73057.320000000007</v>
      </c>
      <c r="P51" s="51">
        <v>73229.2</v>
      </c>
      <c r="Q51" s="51">
        <v>81136.649999999994</v>
      </c>
      <c r="R51" s="51">
        <v>99708.35</v>
      </c>
      <c r="S51" s="51">
        <v>103115.78</v>
      </c>
    </row>
    <row r="52" spans="1:21"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21" ht="39.950000000000003" customHeight="1">
      <c r="A53" s="116" t="s">
        <v>148</v>
      </c>
      <c r="B53" s="115" t="s">
        <v>190</v>
      </c>
      <c r="C53" s="51"/>
      <c r="D53" s="51"/>
      <c r="E53" s="51"/>
      <c r="F53" s="51"/>
      <c r="G53" s="51"/>
      <c r="H53" s="51"/>
      <c r="I53" s="51"/>
      <c r="J53" s="51"/>
      <c r="K53" s="51"/>
      <c r="L53" s="51"/>
      <c r="M53" s="51"/>
      <c r="N53" s="51"/>
      <c r="O53" s="51">
        <v>10861.16</v>
      </c>
      <c r="P53" s="51"/>
      <c r="Q53" s="51"/>
      <c r="R53" s="51"/>
      <c r="S53" s="51"/>
    </row>
    <row r="54" spans="1:21" ht="39.950000000000003" customHeight="1">
      <c r="A54" s="114" t="s">
        <v>99</v>
      </c>
      <c r="B54" s="113" t="s">
        <v>191</v>
      </c>
      <c r="C54" s="51">
        <v>1776</v>
      </c>
      <c r="D54" s="51">
        <v>2081.5700000000002</v>
      </c>
      <c r="E54" s="51">
        <v>8515.31</v>
      </c>
      <c r="F54" s="51">
        <v>47155.69</v>
      </c>
      <c r="G54" s="51">
        <v>14209.28</v>
      </c>
      <c r="H54" s="51">
        <v>14055.77</v>
      </c>
      <c r="I54" s="51">
        <f>(-17922.97)*-1</f>
        <v>17922.97</v>
      </c>
      <c r="J54" s="51">
        <f>(-266871.43)*-1</f>
        <v>266871.43</v>
      </c>
      <c r="K54" s="51">
        <f>(-337920.02)*-1</f>
        <v>337920.02</v>
      </c>
      <c r="L54" s="51">
        <f>(-335637.94-4780.93-3781.04-1495.49)*-1</f>
        <v>345695.39999999997</v>
      </c>
      <c r="M54" s="51">
        <v>350249.84</v>
      </c>
      <c r="N54" s="51">
        <v>348643.98</v>
      </c>
      <c r="O54" s="51">
        <v>191594.48</v>
      </c>
      <c r="P54" s="51">
        <f>(-30070.28-21454.89)*-1</f>
        <v>51525.17</v>
      </c>
      <c r="Q54" s="51">
        <f>(-31033.06-27683.96)*-1</f>
        <v>58717.020000000004</v>
      </c>
      <c r="R54" s="51">
        <f>(-47992.66-34071.44)*-1</f>
        <v>82064.100000000006</v>
      </c>
      <c r="S54" s="51">
        <v>57611.38</v>
      </c>
      <c r="U54" s="125"/>
    </row>
    <row r="55" spans="1:21" ht="39.950000000000003" customHeight="1">
      <c r="A55" s="114" t="s">
        <v>103</v>
      </c>
      <c r="B55" s="113" t="s">
        <v>192</v>
      </c>
      <c r="C55" s="51">
        <v>1775.98</v>
      </c>
      <c r="D55" s="51">
        <v>2081.56</v>
      </c>
      <c r="E55" s="51">
        <v>8515.2999999999993</v>
      </c>
      <c r="F55" s="51">
        <v>47341.21</v>
      </c>
      <c r="G55" s="51">
        <v>14542.86</v>
      </c>
      <c r="H55" s="51">
        <v>14259.66</v>
      </c>
      <c r="I55" s="51">
        <v>18081.330000000002</v>
      </c>
      <c r="J55" s="51">
        <v>266871.46000000002</v>
      </c>
      <c r="K55" s="51">
        <v>340380.6</v>
      </c>
      <c r="L55" s="51">
        <v>343699.94</v>
      </c>
      <c r="M55" s="51">
        <v>350198.52</v>
      </c>
      <c r="N55" s="51">
        <v>348643.98</v>
      </c>
      <c r="O55" s="51">
        <v>191594.48</v>
      </c>
      <c r="P55" s="51">
        <v>51525.24</v>
      </c>
      <c r="Q55" s="51">
        <v>58717.02</v>
      </c>
      <c r="R55" s="51">
        <v>82064.03</v>
      </c>
      <c r="S55" s="51">
        <v>57503.98</v>
      </c>
      <c r="U55" s="125"/>
    </row>
    <row r="56" spans="1:21" ht="39.950000000000003" customHeight="1">
      <c r="A56" s="114" t="s">
        <v>145</v>
      </c>
      <c r="B56" s="113" t="s">
        <v>180</v>
      </c>
      <c r="C56" s="51">
        <f>(-71692.87+3234.77)*-1</f>
        <v>68458.099999999991</v>
      </c>
      <c r="D56" s="51">
        <f>(-59947.98+3587.04+1203.41)*-1</f>
        <v>55157.53</v>
      </c>
      <c r="E56" s="51">
        <f>(-44010.85+180.84+2908.97)*-1</f>
        <v>40921.040000000001</v>
      </c>
      <c r="F56" s="51">
        <f>(-52341.02+2797.41)*-1</f>
        <v>49543.61</v>
      </c>
      <c r="G56" s="51">
        <f>(-33454.94+557.99)*-1</f>
        <v>32896.950000000004</v>
      </c>
      <c r="H56" s="51">
        <f>(-10560.01+1951.33+11685.53)*-1</f>
        <v>-3076.8500000000004</v>
      </c>
      <c r="I56" s="51">
        <f>(-19563.97-5836.35)*-1</f>
        <v>25400.32</v>
      </c>
      <c r="J56" s="51">
        <f>(-24791.61+3918.47)*-1</f>
        <v>20873.14</v>
      </c>
      <c r="K56" s="51">
        <f>(-35209.42-2425.65)*-1</f>
        <v>37635.07</v>
      </c>
      <c r="L56" s="51">
        <v>50012.76</v>
      </c>
      <c r="M56" s="51">
        <v>107296.71</v>
      </c>
      <c r="N56" s="51">
        <v>107326.69</v>
      </c>
      <c r="O56" s="51">
        <v>83675.850000000006</v>
      </c>
      <c r="P56" s="51">
        <v>68013.23</v>
      </c>
      <c r="Q56" s="51">
        <v>51490.66</v>
      </c>
      <c r="R56" s="51">
        <v>59348.04</v>
      </c>
      <c r="S56" s="51">
        <v>90457.64</v>
      </c>
    </row>
    <row r="57" spans="1:21" ht="39.950000000000003" customHeight="1">
      <c r="A57" s="114" t="s">
        <v>146</v>
      </c>
      <c r="B57" s="113" t="s">
        <v>181</v>
      </c>
      <c r="C57" s="51">
        <v>69436.009999999995</v>
      </c>
      <c r="D57" s="51">
        <v>59597.120000000003</v>
      </c>
      <c r="E57" s="51">
        <v>43532.02</v>
      </c>
      <c r="F57" s="51">
        <v>49151.41</v>
      </c>
      <c r="G57" s="51">
        <v>31473.279999999999</v>
      </c>
      <c r="H57" s="51">
        <v>9977.2199999999993</v>
      </c>
      <c r="I57" s="51">
        <v>6518.39</v>
      </c>
      <c r="J57" s="51">
        <v>27540.75</v>
      </c>
      <c r="K57" s="51">
        <v>35169.589999999997</v>
      </c>
      <c r="L57" s="51">
        <v>47387.39</v>
      </c>
      <c r="M57" s="51">
        <v>109866.69</v>
      </c>
      <c r="N57" s="51">
        <v>107326.69</v>
      </c>
      <c r="O57" s="51">
        <v>83675.850000000006</v>
      </c>
      <c r="P57" s="51">
        <f>26596.23+41417</f>
        <v>68013.23</v>
      </c>
      <c r="Q57" s="51">
        <f>20757.59+30733.07</f>
        <v>51490.66</v>
      </c>
      <c r="R57" s="51">
        <f>24106.32+35241.72</f>
        <v>59348.04</v>
      </c>
      <c r="S57" s="51">
        <v>90457.64</v>
      </c>
    </row>
    <row r="58" spans="1:21"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21"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21" ht="39.950000000000003" customHeight="1">
      <c r="A60" s="117" t="s">
        <v>151</v>
      </c>
      <c r="B60" s="118" t="s">
        <v>182</v>
      </c>
      <c r="C60" s="51"/>
      <c r="D60" s="51"/>
      <c r="E60" s="51"/>
      <c r="F60" s="51"/>
      <c r="G60" s="51"/>
      <c r="H60" s="51"/>
      <c r="I60" s="51"/>
      <c r="J60" s="51">
        <v>64658.05</v>
      </c>
      <c r="K60" s="51">
        <v>61839.28</v>
      </c>
      <c r="L60" s="51">
        <v>-13057.2</v>
      </c>
      <c r="M60" s="51">
        <v>10903.58</v>
      </c>
      <c r="N60" s="51">
        <v>-6615.56</v>
      </c>
      <c r="O60" s="51">
        <v>9071.2000000000007</v>
      </c>
      <c r="P60" s="51">
        <v>101023.08</v>
      </c>
      <c r="Q60" s="51">
        <v>94801.09</v>
      </c>
      <c r="R60" s="51">
        <v>92262.33</v>
      </c>
      <c r="S60" s="51">
        <v>100392.42</v>
      </c>
    </row>
    <row r="61" spans="1:21" ht="39.950000000000003" customHeight="1">
      <c r="A61" s="117" t="s">
        <v>152</v>
      </c>
      <c r="B61" s="118" t="s">
        <v>185</v>
      </c>
      <c r="C61" s="51"/>
      <c r="D61" s="51"/>
      <c r="E61" s="51"/>
      <c r="F61" s="51"/>
      <c r="G61" s="51"/>
      <c r="H61" s="51"/>
      <c r="I61" s="51"/>
      <c r="J61" s="51">
        <v>64650.17</v>
      </c>
      <c r="K61" s="51">
        <v>61821.35</v>
      </c>
      <c r="L61" s="51">
        <v>-12043.95</v>
      </c>
      <c r="M61" s="51">
        <v>9876.0400000000009</v>
      </c>
      <c r="N61" s="51">
        <v>-6615.56</v>
      </c>
      <c r="O61" s="51">
        <v>9071.2000000000007</v>
      </c>
      <c r="P61" s="51">
        <f>39486.7+61536.38</f>
        <v>101023.07999999999</v>
      </c>
      <c r="Q61" s="51">
        <f>38222.56+56578.53</f>
        <v>94801.09</v>
      </c>
      <c r="R61" s="51">
        <f>37472.9+54789.43</f>
        <v>92262.33</v>
      </c>
      <c r="S61" s="51">
        <v>100392.42</v>
      </c>
    </row>
    <row r="62" spans="1:21"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21"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21" ht="39.950000000000003" customHeight="1">
      <c r="A64" s="119" t="s">
        <v>155</v>
      </c>
      <c r="B64" s="120" t="s">
        <v>183</v>
      </c>
      <c r="C64" s="51"/>
      <c r="D64" s="51"/>
      <c r="E64" s="51"/>
      <c r="F64" s="51"/>
      <c r="G64" s="51"/>
      <c r="H64" s="51"/>
      <c r="I64" s="51"/>
      <c r="J64" s="51"/>
      <c r="K64" s="51">
        <v>2235.44</v>
      </c>
      <c r="L64" s="51">
        <v>1536.12</v>
      </c>
      <c r="M64" s="51">
        <v>-113.02</v>
      </c>
      <c r="N64" s="51">
        <v>1596.27</v>
      </c>
      <c r="O64" s="51">
        <f>(-2685.24+126.35)*-1</f>
        <v>2558.89</v>
      </c>
      <c r="P64" s="51">
        <v>1214.78</v>
      </c>
      <c r="Q64" s="51">
        <v>1595.48</v>
      </c>
      <c r="R64" s="51">
        <v>2103.1</v>
      </c>
      <c r="S64" s="51">
        <v>722.95</v>
      </c>
    </row>
    <row r="65" spans="1:19" ht="39.950000000000003" customHeight="1">
      <c r="A65" s="119" t="s">
        <v>156</v>
      </c>
      <c r="B65" s="120" t="s">
        <v>184</v>
      </c>
      <c r="C65" s="51"/>
      <c r="D65" s="51"/>
      <c r="E65" s="51"/>
      <c r="F65" s="51"/>
      <c r="G65" s="51"/>
      <c r="H65" s="51"/>
      <c r="I65" s="51"/>
      <c r="J65" s="51"/>
      <c r="K65" s="51">
        <v>2234.13</v>
      </c>
      <c r="L65" s="51">
        <v>1422.72</v>
      </c>
      <c r="M65" s="51">
        <v>1.74</v>
      </c>
      <c r="N65" s="51">
        <v>1469.52</v>
      </c>
      <c r="O65" s="51">
        <v>2685.24</v>
      </c>
      <c r="P65" s="51">
        <f>475.13+739.65</f>
        <v>1214.78</v>
      </c>
      <c r="Q65" s="51">
        <f>643.54+951.94</f>
        <v>1595.48</v>
      </c>
      <c r="R65" s="51">
        <f>854.58+1248.52</f>
        <v>2103.1</v>
      </c>
      <c r="S65" s="51">
        <v>722.95</v>
      </c>
    </row>
    <row r="66" spans="1:19">
      <c r="C66" s="125">
        <f>C46+C55+C57</f>
        <v>1475479.82</v>
      </c>
      <c r="D66" s="125">
        <f t="shared" ref="D66:H66" si="0">D46+D55+D57</f>
        <v>1501670.5400000003</v>
      </c>
      <c r="E66" s="125">
        <f t="shared" si="0"/>
        <v>1545436.6900000002</v>
      </c>
      <c r="F66" s="125">
        <f t="shared" si="0"/>
        <v>1770725.7799999998</v>
      </c>
      <c r="G66" s="125">
        <f t="shared" si="0"/>
        <v>1695165.9800000002</v>
      </c>
      <c r="H66" s="125">
        <f t="shared" si="0"/>
        <v>1806732.0899999999</v>
      </c>
      <c r="I66" s="125">
        <f>I46+I50+I55+I57</f>
        <v>2355648.36</v>
      </c>
      <c r="J66" s="125">
        <f>J46+J50+J55+J57+J61</f>
        <v>1974977.22</v>
      </c>
      <c r="K66" s="125">
        <f>K46+K50+K55+K57+K61+K65</f>
        <v>2162089.46</v>
      </c>
      <c r="L66" s="125">
        <f>L46+L50+L55+L57+L61+L65+L48</f>
        <v>1233225.33</v>
      </c>
      <c r="M66" s="125">
        <f>M46+M50+M55+M57+M61+M65+M48</f>
        <v>1318587.2199999997</v>
      </c>
      <c r="N66" s="125">
        <f>N46+N50+N55+N57+N61+N65+N48</f>
        <v>1206785.6899999997</v>
      </c>
      <c r="O66" s="125">
        <f>O46+O50+O55+O57+O61+O65+O48+O53</f>
        <v>1094471.49</v>
      </c>
      <c r="P66" s="125">
        <f>P46+P50+P55+P57+P61+P65+P48</f>
        <v>1062038.9300000002</v>
      </c>
      <c r="Q66" s="125">
        <f>Q46+Q50+Q55+Q57+Q61+Q65+Q48</f>
        <v>1014013.6799999999</v>
      </c>
      <c r="R66" s="125">
        <f>R46+R50+R55+R57+R61+R65+R48</f>
        <v>1001915.31</v>
      </c>
      <c r="S66" s="125">
        <f>S46+S50+S55+S57+S61+S65+S48</f>
        <v>981977.94000000006</v>
      </c>
    </row>
    <row r="67" spans="1:19">
      <c r="C67" s="125">
        <f t="shared" ref="C67:S67" si="1">C7</f>
        <v>1475479.82</v>
      </c>
      <c r="D67" s="125">
        <f t="shared" si="1"/>
        <v>1501670.5400000003</v>
      </c>
      <c r="E67" s="125">
        <f t="shared" si="1"/>
        <v>1545436.6900000002</v>
      </c>
      <c r="F67" s="125">
        <f t="shared" si="1"/>
        <v>1770725.7799999998</v>
      </c>
      <c r="G67" s="125">
        <f t="shared" si="1"/>
        <v>1695165.9800000002</v>
      </c>
      <c r="H67" s="125">
        <f t="shared" si="1"/>
        <v>1806732.0899999999</v>
      </c>
      <c r="I67" s="125">
        <f t="shared" si="1"/>
        <v>2355648.36</v>
      </c>
      <c r="J67" s="125">
        <f t="shared" si="1"/>
        <v>1974977.22</v>
      </c>
      <c r="K67" s="125">
        <f t="shared" si="1"/>
        <v>2162089.46</v>
      </c>
      <c r="L67" s="125">
        <f t="shared" si="1"/>
        <v>1233225.3299999998</v>
      </c>
      <c r="M67" s="125">
        <f t="shared" si="1"/>
        <v>1318587.22</v>
      </c>
      <c r="N67" s="125">
        <f t="shared" si="1"/>
        <v>1206785.69</v>
      </c>
      <c r="O67" s="125">
        <f>O7</f>
        <v>1094471.49</v>
      </c>
      <c r="P67" s="125">
        <f t="shared" si="1"/>
        <v>1062038.93</v>
      </c>
      <c r="Q67" s="125">
        <f t="shared" si="1"/>
        <v>1014013.6799999998</v>
      </c>
      <c r="R67" s="125">
        <f t="shared" si="1"/>
        <v>1001915.3100000002</v>
      </c>
      <c r="S67" s="125">
        <f t="shared" si="1"/>
        <v>981977.94</v>
      </c>
    </row>
    <row r="68" spans="1:19">
      <c r="C68" s="125">
        <f>C66-C67</f>
        <v>0</v>
      </c>
      <c r="D68" s="125">
        <f t="shared" ref="D68:S68" si="2">D66-D67</f>
        <v>0</v>
      </c>
      <c r="E68" s="125">
        <f t="shared" si="2"/>
        <v>0</v>
      </c>
      <c r="F68" s="125">
        <f t="shared" si="2"/>
        <v>0</v>
      </c>
      <c r="G68" s="125">
        <f t="shared" si="2"/>
        <v>0</v>
      </c>
      <c r="H68" s="125">
        <f t="shared" si="2"/>
        <v>0</v>
      </c>
      <c r="I68" s="125">
        <f t="shared" si="2"/>
        <v>0</v>
      </c>
      <c r="J68" s="125">
        <f t="shared" si="2"/>
        <v>0</v>
      </c>
      <c r="K68" s="125">
        <f t="shared" si="2"/>
        <v>0</v>
      </c>
      <c r="L68" s="125">
        <f t="shared" si="2"/>
        <v>0</v>
      </c>
      <c r="M68" s="125">
        <f t="shared" si="2"/>
        <v>0</v>
      </c>
      <c r="N68" s="125">
        <f t="shared" si="2"/>
        <v>0</v>
      </c>
      <c r="O68" s="125">
        <f>O66-O67</f>
        <v>0</v>
      </c>
      <c r="P68" s="125">
        <f t="shared" si="2"/>
        <v>0</v>
      </c>
      <c r="Q68" s="125">
        <f t="shared" si="2"/>
        <v>0</v>
      </c>
      <c r="R68" s="125">
        <f t="shared" si="2"/>
        <v>0</v>
      </c>
      <c r="S68" s="125">
        <f t="shared" si="2"/>
        <v>0</v>
      </c>
    </row>
  </sheetData>
  <pageMargins left="0.70866141732283472" right="0.70866141732283472" top="0.78740157480314965" bottom="0.78740157480314965" header="0.31496062992125984" footer="0.31496062992125984"/>
  <pageSetup paperSize="8" scale="48" fitToHeight="0" orientation="landscape" r:id="rId1"/>
  <rowBreaks count="1" manualBreakCount="1">
    <brk id="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99"/>
    <pageSetUpPr fitToPage="1"/>
  </sheetPr>
  <dimension ref="A1:S3710"/>
  <sheetViews>
    <sheetView showGridLines="0" zoomScale="80" zoomScaleNormal="80" workbookViewId="0">
      <pane xSplit="2" ySplit="2" topLeftCell="K3" activePane="bottomRight" state="frozen"/>
      <selection activeCell="A3" sqref="A3"/>
      <selection pane="topRight" activeCell="A3" sqref="A3"/>
      <selection pane="bottomLeft" activeCell="A3" sqref="A3"/>
      <selection pane="bottomRight"/>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2394.2064599999985</v>
      </c>
      <c r="D26" s="37">
        <v>2394.2064599999985</v>
      </c>
      <c r="E26" s="37">
        <v>2394.2064599999985</v>
      </c>
      <c r="F26" s="37">
        <v>2394.2064599999985</v>
      </c>
      <c r="G26" s="37">
        <v>2394.2064599999985</v>
      </c>
      <c r="H26" s="37">
        <v>2394.2064599999999</v>
      </c>
      <c r="I26" s="37">
        <v>2394.2064599999999</v>
      </c>
      <c r="J26" s="37">
        <v>2394.2064599999999</v>
      </c>
      <c r="K26" s="37">
        <v>2394.2064599999999</v>
      </c>
      <c r="L26" s="37">
        <v>2394.2064599999999</v>
      </c>
      <c r="M26" s="37">
        <v>2394.2064599999999</v>
      </c>
      <c r="N26" s="37">
        <v>2394.2064599999999</v>
      </c>
      <c r="O26" s="37">
        <v>2394.2064599999999</v>
      </c>
      <c r="P26" s="37">
        <v>2394.2064599999999</v>
      </c>
      <c r="Q26" s="37">
        <v>2394.2064599999999</v>
      </c>
      <c r="R26" s="37">
        <v>2394.2064599999999</v>
      </c>
      <c r="S26" s="37">
        <v>2394.2064599999999</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v>17895.22</v>
      </c>
      <c r="D34" s="37">
        <v>17895.22</v>
      </c>
      <c r="E34" s="37">
        <v>17895.22</v>
      </c>
      <c r="F34" s="37">
        <v>17895.22</v>
      </c>
      <c r="G34" s="37">
        <v>17895.22</v>
      </c>
      <c r="H34" s="37">
        <v>17895.22</v>
      </c>
      <c r="I34" s="37">
        <v>17895.22</v>
      </c>
      <c r="J34" s="37">
        <v>17895.22</v>
      </c>
      <c r="K34" s="37">
        <v>17895.22</v>
      </c>
      <c r="L34" s="37">
        <v>17895.22</v>
      </c>
      <c r="M34" s="37">
        <v>17895.22</v>
      </c>
      <c r="N34" s="37">
        <v>17895.22</v>
      </c>
      <c r="O34" s="37">
        <v>17895.22</v>
      </c>
      <c r="P34" s="37">
        <v>17895.22</v>
      </c>
      <c r="Q34" s="37">
        <v>17895.22</v>
      </c>
      <c r="R34" s="37">
        <v>17895.22</v>
      </c>
      <c r="S34" s="37">
        <v>17895.22</v>
      </c>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20289.426459999999</v>
      </c>
      <c r="D96" s="8">
        <f>SUM(D18:D95)</f>
        <v>20289.426459999999</v>
      </c>
      <c r="E96" s="8">
        <f>SUM(E17:E95)</f>
        <v>20289.426459999999</v>
      </c>
      <c r="F96" s="8">
        <f>SUM(F16:F95)</f>
        <v>20289.426459999999</v>
      </c>
      <c r="G96" s="8">
        <f>SUM(G15:G95)</f>
        <v>20289.426459999999</v>
      </c>
      <c r="H96" s="8">
        <f>SUM(H9:H95)</f>
        <v>20289.426460000002</v>
      </c>
      <c r="I96" s="8">
        <f>SUM(I9:I95)</f>
        <v>20289.426460000002</v>
      </c>
      <c r="J96" s="8">
        <f t="shared" ref="J96:L96" si="0">SUM(J9:J95)</f>
        <v>20289.426460000002</v>
      </c>
      <c r="K96" s="8">
        <f>SUM(K9:K95)</f>
        <v>20289.426460000002</v>
      </c>
      <c r="L96" s="8">
        <f t="shared" si="0"/>
        <v>20289.426460000002</v>
      </c>
      <c r="M96" s="8">
        <f>SUM(M9:M95)</f>
        <v>20289.426460000002</v>
      </c>
      <c r="N96" s="11">
        <f>SUM(N5:N95)</f>
        <v>20289.426460000002</v>
      </c>
      <c r="O96" s="11">
        <f>SUM(O5:O95)</f>
        <v>20289.426460000002</v>
      </c>
      <c r="P96" s="11">
        <f>SUM(P5:P95)</f>
        <v>20289.426460000002</v>
      </c>
      <c r="Q96" s="11">
        <f>SUM(Q5:Q95)</f>
        <v>20289.426460000002</v>
      </c>
      <c r="R96" s="11">
        <f>SUM(R3:R95)</f>
        <v>20289.426460000002</v>
      </c>
      <c r="S96" s="11">
        <f>SUM(S3:S95)</f>
        <v>20289.426460000002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1763.52</v>
      </c>
      <c r="D221" s="37">
        <v>2219.81</v>
      </c>
      <c r="E221" s="37">
        <v>1764.16</v>
      </c>
      <c r="F221" s="37">
        <v>2222.2199999999998</v>
      </c>
      <c r="G221" s="37">
        <v>2208.1999999999998</v>
      </c>
      <c r="H221" s="37">
        <v>2700.55</v>
      </c>
      <c r="I221" s="37">
        <v>2247.79</v>
      </c>
      <c r="J221" s="37">
        <v>1978.94</v>
      </c>
      <c r="K221" s="37">
        <v>2123.71</v>
      </c>
      <c r="L221" s="37">
        <v>1750.02</v>
      </c>
      <c r="M221" s="37">
        <v>1925.23</v>
      </c>
      <c r="N221" s="37">
        <v>1925.23</v>
      </c>
      <c r="O221" s="37">
        <v>1925.23</v>
      </c>
      <c r="P221" s="37">
        <v>1925.23</v>
      </c>
      <c r="Q221" s="37">
        <v>1925.23</v>
      </c>
      <c r="R221" s="37">
        <v>1925.23</v>
      </c>
      <c r="S221" s="37">
        <v>1925.23</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v>3116.32</v>
      </c>
      <c r="D231" s="37">
        <v>3116.32</v>
      </c>
      <c r="E231" s="37">
        <v>3116.32</v>
      </c>
      <c r="F231" s="37">
        <v>3116.32</v>
      </c>
      <c r="G231" s="37">
        <v>3116.32</v>
      </c>
      <c r="H231" s="37">
        <v>3116.32</v>
      </c>
      <c r="I231" s="37">
        <v>3116.32</v>
      </c>
      <c r="J231" s="37">
        <v>3116.32</v>
      </c>
      <c r="K231" s="37">
        <v>3116.32</v>
      </c>
      <c r="L231" s="37">
        <v>3116.32</v>
      </c>
      <c r="M231" s="37">
        <v>3116.32</v>
      </c>
      <c r="N231" s="37">
        <v>3116.32</v>
      </c>
      <c r="O231" s="37">
        <v>3116.32</v>
      </c>
      <c r="P231" s="37">
        <v>3116.32</v>
      </c>
      <c r="Q231" s="37">
        <v>3116.32</v>
      </c>
      <c r="R231" s="37">
        <v>3116.32</v>
      </c>
      <c r="S231" s="37">
        <v>3116.32</v>
      </c>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4879.84</v>
      </c>
      <c r="D286" s="8">
        <f>SUM(D208:D285)</f>
        <v>5336.13</v>
      </c>
      <c r="E286" s="8">
        <f>SUM(E207:E285)</f>
        <v>4880.4800000000005</v>
      </c>
      <c r="F286" s="8">
        <f>SUM(F206:F285)</f>
        <v>5338.54</v>
      </c>
      <c r="G286" s="8">
        <f>SUM(G205:G285)</f>
        <v>5324.52</v>
      </c>
      <c r="H286" s="8">
        <f>SUM(H199:H285)</f>
        <v>5816.8700000000008</v>
      </c>
      <c r="I286" s="8">
        <f>SUM(I199:I285)</f>
        <v>5364.1100000000006</v>
      </c>
      <c r="J286" s="8">
        <f t="shared" ref="J286:L286" si="2">SUM(J199:J285)</f>
        <v>5095.26</v>
      </c>
      <c r="K286" s="8">
        <f>SUM(K199:K285)</f>
        <v>5240.0300000000007</v>
      </c>
      <c r="L286" s="8">
        <f t="shared" si="2"/>
        <v>4866.34</v>
      </c>
      <c r="M286" s="8">
        <f>SUM(M199:M285)</f>
        <v>5041.55</v>
      </c>
      <c r="N286" s="11">
        <f>SUM(N194:N285)</f>
        <v>5041.55</v>
      </c>
      <c r="O286" s="11">
        <f>SUM(O194:O285)</f>
        <v>5041.55</v>
      </c>
      <c r="P286" s="11">
        <f>SUM(P194:P285)</f>
        <v>5041.55</v>
      </c>
      <c r="Q286" s="11">
        <f>SUM(Q194:Q285)</f>
        <v>5041.55</v>
      </c>
      <c r="R286" s="11">
        <f>SUM(R193:R285)</f>
        <v>5041.55</v>
      </c>
      <c r="S286" s="11">
        <f>SUM(S193:S285)</f>
        <v>5041.55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510.81</v>
      </c>
    </row>
    <row r="479" spans="1:19">
      <c r="A479" s="38"/>
      <c r="B479" s="6">
        <v>2021</v>
      </c>
      <c r="C479" s="36"/>
      <c r="D479" s="36"/>
      <c r="E479" s="36"/>
      <c r="F479" s="36"/>
      <c r="G479" s="36"/>
      <c r="H479" s="36"/>
      <c r="I479" s="36"/>
      <c r="J479" s="36"/>
      <c r="K479" s="36"/>
      <c r="L479" s="36"/>
      <c r="M479" s="36"/>
      <c r="N479" s="36"/>
      <c r="O479" s="36"/>
      <c r="P479" s="36"/>
      <c r="Q479" s="36"/>
      <c r="R479" s="37">
        <v>9460.2036464707417</v>
      </c>
      <c r="S479" s="37">
        <v>9371.2099999999991</v>
      </c>
    </row>
    <row r="480" spans="1:19">
      <c r="B480" s="6">
        <v>2020</v>
      </c>
      <c r="C480" s="36"/>
      <c r="D480" s="36"/>
      <c r="E480" s="36"/>
      <c r="F480" s="36"/>
      <c r="G480" s="36"/>
      <c r="H480" s="36"/>
      <c r="I480" s="36"/>
      <c r="J480" s="36"/>
      <c r="K480" s="36"/>
      <c r="L480" s="36"/>
      <c r="M480" s="36"/>
      <c r="N480" s="36"/>
      <c r="O480" s="36"/>
      <c r="P480" s="36"/>
      <c r="Q480" s="37">
        <v>1161.5</v>
      </c>
      <c r="R480" s="37">
        <v>1161.5</v>
      </c>
      <c r="S480" s="37">
        <v>1161.5</v>
      </c>
    </row>
    <row r="481" spans="1:19">
      <c r="A481" s="40"/>
      <c r="B481" s="6">
        <v>2019</v>
      </c>
      <c r="C481" s="36"/>
      <c r="D481" s="36"/>
      <c r="E481" s="36"/>
      <c r="F481" s="36"/>
      <c r="G481" s="36"/>
      <c r="H481" s="36"/>
      <c r="I481" s="36"/>
      <c r="J481" s="36"/>
      <c r="K481" s="36"/>
      <c r="L481" s="36"/>
      <c r="M481" s="36"/>
      <c r="N481" s="36"/>
      <c r="O481" s="36"/>
      <c r="P481" s="37">
        <v>175.2542920340544</v>
      </c>
      <c r="Q481" s="37">
        <v>175.2542920340544</v>
      </c>
      <c r="R481" s="37">
        <v>175.2542920340544</v>
      </c>
      <c r="S481" s="37">
        <v>175.2542920340544</v>
      </c>
    </row>
    <row r="482" spans="1:19">
      <c r="A482" s="40"/>
      <c r="B482" s="6">
        <v>2018</v>
      </c>
      <c r="C482" s="36"/>
      <c r="D482" s="36"/>
      <c r="E482" s="36"/>
      <c r="F482" s="36"/>
      <c r="G482" s="36"/>
      <c r="H482" s="36"/>
      <c r="I482" s="36"/>
      <c r="J482" s="36"/>
      <c r="K482" s="36"/>
      <c r="L482" s="36"/>
      <c r="M482" s="36"/>
      <c r="N482" s="36"/>
      <c r="O482" s="37">
        <v>3551.8301606759087</v>
      </c>
      <c r="P482" s="37">
        <v>3551.8301606759087</v>
      </c>
      <c r="Q482" s="37">
        <v>3551.8301606759087</v>
      </c>
      <c r="R482" s="37">
        <v>3551.8301606759087</v>
      </c>
      <c r="S482" s="37">
        <v>3551.8301606759087</v>
      </c>
    </row>
    <row r="483" spans="1:19">
      <c r="A483" s="40"/>
      <c r="B483" s="6">
        <v>2017</v>
      </c>
      <c r="C483" s="36"/>
      <c r="D483" s="36"/>
      <c r="E483" s="36"/>
      <c r="F483" s="36"/>
      <c r="G483" s="36"/>
      <c r="H483" s="36"/>
      <c r="I483" s="36"/>
      <c r="J483" s="36"/>
      <c r="K483" s="36"/>
      <c r="L483" s="36"/>
      <c r="M483" s="36"/>
      <c r="N483" s="37">
        <v>2061.13</v>
      </c>
      <c r="O483" s="37">
        <v>2061.1339800000001</v>
      </c>
      <c r="P483" s="37">
        <v>2061.1339800000001</v>
      </c>
      <c r="Q483" s="37">
        <v>2061.1339800000001</v>
      </c>
      <c r="R483" s="37">
        <v>2061.1339800000001</v>
      </c>
      <c r="S483" s="37">
        <v>2061.1339800000001</v>
      </c>
    </row>
    <row r="484" spans="1:19">
      <c r="B484" s="6">
        <v>2016</v>
      </c>
      <c r="C484" s="36"/>
      <c r="D484" s="36"/>
      <c r="E484" s="36"/>
      <c r="F484" s="36"/>
      <c r="G484" s="36"/>
      <c r="H484" s="36"/>
      <c r="I484" s="36"/>
      <c r="J484" s="36"/>
      <c r="K484" s="36"/>
      <c r="L484" s="36"/>
      <c r="M484" s="37">
        <v>8196.32</v>
      </c>
      <c r="N484" s="37">
        <v>8196.32</v>
      </c>
      <c r="O484" s="37">
        <v>8196.316818734791</v>
      </c>
      <c r="P484" s="37">
        <v>8196.316818734791</v>
      </c>
      <c r="Q484" s="37">
        <v>8196.316818734791</v>
      </c>
      <c r="R484" s="37">
        <v>8196.316818734791</v>
      </c>
      <c r="S484" s="37">
        <v>8196.316818734791</v>
      </c>
    </row>
    <row r="485" spans="1:19">
      <c r="B485" s="6">
        <v>2015</v>
      </c>
      <c r="C485" s="36"/>
      <c r="D485" s="36"/>
      <c r="E485" s="36"/>
      <c r="F485" s="36"/>
      <c r="G485" s="36"/>
      <c r="H485" s="36"/>
      <c r="I485" s="36"/>
      <c r="J485" s="36"/>
      <c r="K485" s="36"/>
      <c r="L485" s="37">
        <v>814.66</v>
      </c>
      <c r="M485" s="37">
        <v>814.66</v>
      </c>
      <c r="N485" s="37">
        <v>814.66</v>
      </c>
      <c r="O485" s="37">
        <v>814.66291999999999</v>
      </c>
      <c r="P485" s="37">
        <v>814.66291999999999</v>
      </c>
      <c r="Q485" s="37">
        <v>814.66291999999999</v>
      </c>
      <c r="R485" s="37">
        <v>814.66291999999999</v>
      </c>
      <c r="S485" s="37">
        <v>814.66291999999999</v>
      </c>
    </row>
    <row r="486" spans="1:19">
      <c r="B486" s="6">
        <v>2014</v>
      </c>
      <c r="C486" s="36"/>
      <c r="D486" s="36"/>
      <c r="E486" s="36"/>
      <c r="F486" s="36"/>
      <c r="G486" s="36"/>
      <c r="H486" s="36"/>
      <c r="I486" s="36"/>
      <c r="J486" s="36"/>
      <c r="K486" s="37">
        <v>5475.09</v>
      </c>
      <c r="L486" s="37">
        <v>5475.09</v>
      </c>
      <c r="M486" s="37">
        <v>5475.09</v>
      </c>
      <c r="N486" s="37">
        <v>5475.09</v>
      </c>
      <c r="O486" s="37">
        <v>5475.0929799999994</v>
      </c>
      <c r="P486" s="37">
        <v>5475.0929799999994</v>
      </c>
      <c r="Q486" s="37">
        <v>5475.0929799999994</v>
      </c>
      <c r="R486" s="37">
        <v>5475.0929799999994</v>
      </c>
      <c r="S486" s="37">
        <v>5475.0929799999994</v>
      </c>
    </row>
    <row r="487" spans="1:19">
      <c r="B487" s="6">
        <v>2013</v>
      </c>
      <c r="C487" s="36"/>
      <c r="D487" s="36"/>
      <c r="E487" s="36"/>
      <c r="F487" s="36"/>
      <c r="G487" s="36"/>
      <c r="H487" s="36"/>
      <c r="I487" s="36"/>
      <c r="J487" s="37">
        <v>3253.96</v>
      </c>
      <c r="K487" s="37">
        <v>3254.23</v>
      </c>
      <c r="L487" s="37">
        <v>3254.23</v>
      </c>
      <c r="M487" s="37">
        <v>3254.23</v>
      </c>
      <c r="N487" s="37">
        <v>3254.23</v>
      </c>
      <c r="O487" s="37">
        <v>3254.2313041805232</v>
      </c>
      <c r="P487" s="37">
        <v>3254.2313041805232</v>
      </c>
      <c r="Q487" s="37">
        <v>3254.2313041805232</v>
      </c>
      <c r="R487" s="37">
        <v>3254.2313041805232</v>
      </c>
      <c r="S487" s="37">
        <v>3254.2313041805232</v>
      </c>
    </row>
    <row r="488" spans="1:19">
      <c r="B488" s="6">
        <v>2012</v>
      </c>
      <c r="C488" s="36"/>
      <c r="D488" s="36"/>
      <c r="E488" s="36"/>
      <c r="F488" s="36"/>
      <c r="G488" s="36"/>
      <c r="H488" s="36"/>
      <c r="I488" s="37">
        <v>3837.02</v>
      </c>
      <c r="J488" s="37">
        <v>3837.02</v>
      </c>
      <c r="K488" s="37">
        <v>3568.2</v>
      </c>
      <c r="L488" s="37">
        <v>3568.2</v>
      </c>
      <c r="M488" s="37">
        <v>2384.5500000000002</v>
      </c>
      <c r="N488" s="37">
        <v>2384.5500000000002</v>
      </c>
      <c r="O488" s="37">
        <v>2384.55141</v>
      </c>
      <c r="P488" s="37">
        <v>2384.55141</v>
      </c>
      <c r="Q488" s="37">
        <v>1967.9014099999999</v>
      </c>
      <c r="R488" s="37">
        <v>1967.9014099999999</v>
      </c>
      <c r="S488" s="37">
        <v>1967.9014099999999</v>
      </c>
    </row>
    <row r="489" spans="1:19">
      <c r="B489" s="6">
        <v>2011</v>
      </c>
      <c r="C489" s="36"/>
      <c r="D489" s="36"/>
      <c r="E489" s="36"/>
      <c r="F489" s="36"/>
      <c r="G489" s="36"/>
      <c r="H489" s="37">
        <v>772.14</v>
      </c>
      <c r="I489" s="37">
        <v>736.27</v>
      </c>
      <c r="J489" s="37">
        <v>714.97</v>
      </c>
      <c r="K489" s="37">
        <v>283.25</v>
      </c>
      <c r="L489" s="37">
        <v>253.65</v>
      </c>
      <c r="M489" s="37">
        <v>267.52999999999997</v>
      </c>
      <c r="N489" s="37">
        <v>267.52999999999997</v>
      </c>
      <c r="O489" s="37">
        <v>267.53136142857136</v>
      </c>
      <c r="P489" s="37">
        <v>267.53136142857136</v>
      </c>
      <c r="Q489" s="37">
        <v>267.53136142857136</v>
      </c>
      <c r="R489" s="37">
        <v>267.53136142857136</v>
      </c>
      <c r="S489" s="37">
        <v>152.51</v>
      </c>
    </row>
    <row r="490" spans="1:19">
      <c r="B490" s="6">
        <v>2010</v>
      </c>
      <c r="C490" s="36"/>
      <c r="D490" s="36"/>
      <c r="E490" s="36"/>
      <c r="F490" s="36"/>
      <c r="G490" s="37">
        <v>1055.0999999999999</v>
      </c>
      <c r="H490" s="37">
        <v>1055.0999999999999</v>
      </c>
      <c r="I490" s="37">
        <v>1055.0999999999999</v>
      </c>
      <c r="J490" s="37">
        <v>1055.0999999999999</v>
      </c>
      <c r="K490" s="37">
        <v>1055.0999999999999</v>
      </c>
      <c r="L490" s="37">
        <v>1055.0999999999999</v>
      </c>
      <c r="M490" s="37">
        <v>1055.0999999999999</v>
      </c>
      <c r="N490" s="37">
        <v>1055.0999999999999</v>
      </c>
      <c r="O490" s="37">
        <v>1055.0987500000001</v>
      </c>
      <c r="P490" s="37">
        <v>1055.0987500000001</v>
      </c>
      <c r="Q490" s="37">
        <v>1055.0987500000001</v>
      </c>
      <c r="R490" s="37">
        <v>1055.0987500000001</v>
      </c>
      <c r="S490" s="37">
        <v>1055.0987500000001</v>
      </c>
    </row>
    <row r="491" spans="1:19">
      <c r="B491" s="6">
        <v>2009</v>
      </c>
      <c r="C491" s="36"/>
      <c r="D491" s="36"/>
      <c r="E491" s="36"/>
      <c r="F491" s="37">
        <v>2726.24</v>
      </c>
      <c r="G491" s="37">
        <v>2726.24</v>
      </c>
      <c r="H491" s="37">
        <v>2726.24</v>
      </c>
      <c r="I491" s="37">
        <v>2726.24</v>
      </c>
      <c r="J491" s="37">
        <v>2726.24</v>
      </c>
      <c r="K491" s="37">
        <v>2726.24</v>
      </c>
      <c r="L491" s="37">
        <v>2726.24</v>
      </c>
      <c r="M491" s="37">
        <v>2726.24</v>
      </c>
      <c r="N491" s="37">
        <v>2726.24</v>
      </c>
      <c r="O491" s="37">
        <v>2726.2426399999999</v>
      </c>
      <c r="P491" s="37">
        <v>2726.2426399999999</v>
      </c>
      <c r="Q491" s="37">
        <v>2726.2426399999999</v>
      </c>
      <c r="R491" s="37">
        <v>2726.2426399999999</v>
      </c>
      <c r="S491" s="37">
        <v>2726.2426399999999</v>
      </c>
    </row>
    <row r="492" spans="1:19">
      <c r="B492" s="6">
        <v>2008</v>
      </c>
      <c r="C492" s="36"/>
      <c r="D492" s="36"/>
      <c r="E492" s="37">
        <v>8586.3700000000008</v>
      </c>
      <c r="F492" s="37">
        <v>9705.9500000000007</v>
      </c>
      <c r="G492" s="37">
        <v>9671.67</v>
      </c>
      <c r="H492" s="37">
        <v>10875.08</v>
      </c>
      <c r="I492" s="37">
        <v>9768.4500000000007</v>
      </c>
      <c r="J492" s="37">
        <v>9111.32</v>
      </c>
      <c r="K492" s="37">
        <v>8910.64</v>
      </c>
      <c r="L492" s="37">
        <v>7997.28</v>
      </c>
      <c r="M492" s="37">
        <v>8425.52</v>
      </c>
      <c r="N492" s="37">
        <v>8425.52</v>
      </c>
      <c r="O492" s="37">
        <v>8425.5165599999964</v>
      </c>
      <c r="P492" s="37">
        <v>8425.5165599999964</v>
      </c>
      <c r="Q492" s="37">
        <v>8425.5165599999964</v>
      </c>
      <c r="R492" s="37">
        <v>8425.5165599999964</v>
      </c>
      <c r="S492" s="37">
        <v>8425.5165599999964</v>
      </c>
    </row>
    <row r="493" spans="1:19">
      <c r="B493" s="6">
        <v>2007</v>
      </c>
      <c r="C493" s="36"/>
      <c r="D493" s="37">
        <v>5408.99</v>
      </c>
      <c r="E493" s="37">
        <v>5408.97</v>
      </c>
      <c r="F493" s="37">
        <v>5408.97</v>
      </c>
      <c r="G493" s="37">
        <v>5408.99</v>
      </c>
      <c r="H493" s="37">
        <v>5409.01</v>
      </c>
      <c r="I493" s="37">
        <v>5126.4399999999996</v>
      </c>
      <c r="J493" s="37">
        <v>5126.32</v>
      </c>
      <c r="K493" s="37">
        <v>5126.43</v>
      </c>
      <c r="L493" s="37">
        <v>5126.43</v>
      </c>
      <c r="M493" s="37">
        <v>5126.43</v>
      </c>
      <c r="N493" s="37">
        <v>5126.43</v>
      </c>
      <c r="O493" s="37">
        <v>5126.4316438242286</v>
      </c>
      <c r="P493" s="37">
        <v>5126.4316438242286</v>
      </c>
      <c r="Q493" s="37">
        <v>5126.4316438242286</v>
      </c>
      <c r="R493" s="37">
        <v>5126.4316438242286</v>
      </c>
      <c r="S493" s="37">
        <v>5126.4316438242286</v>
      </c>
    </row>
    <row r="494" spans="1:19">
      <c r="B494" s="6">
        <v>2006</v>
      </c>
      <c r="C494" s="37">
        <v>59759.07</v>
      </c>
      <c r="D494" s="37">
        <v>59759.07</v>
      </c>
      <c r="E494" s="37">
        <v>59759.040000000001</v>
      </c>
      <c r="F494" s="37">
        <v>59759.03</v>
      </c>
      <c r="G494" s="37">
        <v>59642.71</v>
      </c>
      <c r="H494" s="37">
        <v>58424.49</v>
      </c>
      <c r="I494" s="37">
        <v>58306.66</v>
      </c>
      <c r="J494" s="37">
        <v>58306.59</v>
      </c>
      <c r="K494" s="37">
        <v>58306.58</v>
      </c>
      <c r="L494" s="37">
        <v>58306.65</v>
      </c>
      <c r="M494" s="37">
        <v>58306.65</v>
      </c>
      <c r="N494" s="37">
        <v>58306.64</v>
      </c>
      <c r="O494" s="37">
        <v>57979.88965640535</v>
      </c>
      <c r="P494" s="37">
        <v>57979.88965640535</v>
      </c>
      <c r="Q494" s="37">
        <v>57663.88965640535</v>
      </c>
      <c r="R494" s="37">
        <v>57663.88965640535</v>
      </c>
      <c r="S494" s="37">
        <v>57663.88965640535</v>
      </c>
    </row>
    <row r="495" spans="1:19">
      <c r="B495" s="6">
        <v>2005</v>
      </c>
      <c r="C495" s="37">
        <v>4468.78</v>
      </c>
      <c r="D495" s="37">
        <v>4468.7700000000004</v>
      </c>
      <c r="E495" s="37">
        <v>4468.8</v>
      </c>
      <c r="F495" s="37">
        <v>4468.7299999999996</v>
      </c>
      <c r="G495" s="37">
        <v>4326.3999999999996</v>
      </c>
      <c r="H495" s="37">
        <v>4326.3999999999996</v>
      </c>
      <c r="I495" s="37">
        <v>2621.83</v>
      </c>
      <c r="J495" s="37">
        <v>2621.83</v>
      </c>
      <c r="K495" s="37">
        <v>2621.83</v>
      </c>
      <c r="L495" s="37">
        <v>2621.83</v>
      </c>
      <c r="M495" s="37">
        <v>2621.83</v>
      </c>
      <c r="N495" s="37">
        <v>2621.83</v>
      </c>
      <c r="O495" s="37">
        <v>2621.83</v>
      </c>
      <c r="P495" s="37">
        <v>2621.83</v>
      </c>
      <c r="Q495" s="37">
        <v>2621.83</v>
      </c>
      <c r="R495" s="37">
        <v>2621.83</v>
      </c>
      <c r="S495" s="37">
        <v>2621.83</v>
      </c>
    </row>
    <row r="496" spans="1:19">
      <c r="B496" s="6">
        <v>2004</v>
      </c>
      <c r="C496" s="37">
        <v>12298.69</v>
      </c>
      <c r="D496" s="37">
        <v>12298.69</v>
      </c>
      <c r="E496" s="37">
        <v>5637.44</v>
      </c>
      <c r="F496" s="37">
        <v>5637.43</v>
      </c>
      <c r="G496" s="37">
        <v>5637.49</v>
      </c>
      <c r="H496" s="37">
        <v>5356.54</v>
      </c>
      <c r="I496" s="37">
        <v>5356.5</v>
      </c>
      <c r="J496" s="37">
        <v>5112.6899999999996</v>
      </c>
      <c r="K496" s="37">
        <v>5112.8999999999996</v>
      </c>
      <c r="L496" s="37">
        <v>5112.8999999999996</v>
      </c>
      <c r="M496" s="37">
        <v>5112.8999999999996</v>
      </c>
      <c r="N496" s="37">
        <v>5112.8999999999996</v>
      </c>
      <c r="O496" s="37">
        <v>5112.9009786223287</v>
      </c>
      <c r="P496" s="37">
        <v>5112.9009786223287</v>
      </c>
      <c r="Q496" s="37">
        <v>5112.9009786223287</v>
      </c>
      <c r="R496" s="37">
        <v>5112.9009786223287</v>
      </c>
      <c r="S496" s="37">
        <v>5112.9009786223287</v>
      </c>
    </row>
    <row r="497" spans="2:19">
      <c r="B497" s="6">
        <v>2003</v>
      </c>
      <c r="C497" s="37">
        <v>5855.08</v>
      </c>
      <c r="D497" s="37">
        <v>5763.7</v>
      </c>
      <c r="E497" s="37">
        <v>3059.6</v>
      </c>
      <c r="F497" s="37">
        <v>3059.6</v>
      </c>
      <c r="G497" s="37">
        <v>3059.65</v>
      </c>
      <c r="H497" s="37">
        <v>3059.66</v>
      </c>
      <c r="I497" s="37">
        <v>1989.78</v>
      </c>
      <c r="J497" s="37">
        <v>1989.54</v>
      </c>
      <c r="K497" s="37">
        <v>1989.76</v>
      </c>
      <c r="L497" s="37">
        <v>1989.76</v>
      </c>
      <c r="M497" s="37">
        <v>1989.76</v>
      </c>
      <c r="N497" s="37">
        <v>1989.76</v>
      </c>
      <c r="O497" s="37">
        <v>1989.7615914489318</v>
      </c>
      <c r="P497" s="37">
        <v>1989.7615914489318</v>
      </c>
      <c r="Q497" s="37">
        <v>1989.7615914489318</v>
      </c>
      <c r="R497" s="37">
        <v>1989.7615914489318</v>
      </c>
      <c r="S497" s="37">
        <v>1989.7615914489318</v>
      </c>
    </row>
    <row r="498" spans="2:19">
      <c r="B498" s="6">
        <v>2002</v>
      </c>
      <c r="C498" s="37">
        <v>5855.55</v>
      </c>
      <c r="D498" s="37">
        <v>5855.55</v>
      </c>
      <c r="E498" s="37">
        <v>5855.53</v>
      </c>
      <c r="F498" s="37">
        <v>5855.54</v>
      </c>
      <c r="G498" s="37">
        <v>5855.58</v>
      </c>
      <c r="H498" s="37">
        <v>5855.58</v>
      </c>
      <c r="I498" s="37">
        <v>5855.56</v>
      </c>
      <c r="J498" s="37">
        <v>5855.38</v>
      </c>
      <c r="K498" s="37">
        <v>5855.52</v>
      </c>
      <c r="L498" s="37">
        <v>1023.67</v>
      </c>
      <c r="M498" s="37">
        <v>1023.67</v>
      </c>
      <c r="N498" s="37">
        <v>1023.67</v>
      </c>
      <c r="O498" s="37">
        <v>1023.6693586698342</v>
      </c>
      <c r="P498" s="37">
        <v>1023.6693586698342</v>
      </c>
      <c r="Q498" s="37">
        <v>1023.6693586698342</v>
      </c>
      <c r="R498" s="37">
        <v>1023.6693586698342</v>
      </c>
      <c r="S498" s="37">
        <v>1023.6693586698342</v>
      </c>
    </row>
    <row r="499" spans="2:19">
      <c r="B499" s="6">
        <v>2001</v>
      </c>
      <c r="C499" s="37">
        <v>1894.4</v>
      </c>
      <c r="D499" s="37">
        <v>1894.4</v>
      </c>
      <c r="E499" s="37">
        <v>1894.4</v>
      </c>
      <c r="F499" s="37">
        <v>1894.39</v>
      </c>
      <c r="G499" s="37">
        <v>1894.41</v>
      </c>
      <c r="H499" s="37">
        <v>1894.41</v>
      </c>
      <c r="I499" s="37">
        <v>1894.4</v>
      </c>
      <c r="J499" s="37">
        <v>1894.32</v>
      </c>
      <c r="K499" s="37">
        <v>486.71</v>
      </c>
      <c r="L499" s="37">
        <v>486.71</v>
      </c>
      <c r="M499" s="37">
        <v>486.71</v>
      </c>
      <c r="N499" s="37">
        <v>486.71</v>
      </c>
      <c r="O499" s="37">
        <v>486.7090805225655</v>
      </c>
      <c r="P499" s="37">
        <v>486.7090805225655</v>
      </c>
      <c r="Q499" s="37">
        <v>486.7090805225655</v>
      </c>
      <c r="R499" s="37">
        <v>486.7090805225655</v>
      </c>
      <c r="S499" s="37">
        <v>486.7090805225655</v>
      </c>
    </row>
    <row r="500" spans="2:19">
      <c r="B500" s="6">
        <v>2000</v>
      </c>
      <c r="C500" s="37">
        <v>2102.9499999999998</v>
      </c>
      <c r="D500" s="37">
        <v>2102.9499999999998</v>
      </c>
      <c r="E500" s="37">
        <v>2102.94</v>
      </c>
      <c r="F500" s="37">
        <v>2102.94</v>
      </c>
      <c r="G500" s="37">
        <v>2102.9499999999998</v>
      </c>
      <c r="H500" s="37">
        <v>2102.9499999999998</v>
      </c>
      <c r="I500" s="37">
        <v>2102.9499999999998</v>
      </c>
      <c r="J500" s="37">
        <v>2102.94</v>
      </c>
      <c r="K500" s="37">
        <v>2102.94</v>
      </c>
      <c r="L500" s="37">
        <v>2102.94</v>
      </c>
      <c r="M500" s="37">
        <v>2102.94</v>
      </c>
      <c r="N500" s="37">
        <v>2102.94</v>
      </c>
      <c r="O500" s="37">
        <v>2102.9449100000002</v>
      </c>
      <c r="P500" s="37">
        <v>2102.9449100000002</v>
      </c>
      <c r="Q500" s="37">
        <v>2102.9449100000002</v>
      </c>
      <c r="R500" s="37">
        <v>2102.9449100000002</v>
      </c>
      <c r="S500" s="37">
        <v>2102.9449100000002</v>
      </c>
    </row>
    <row r="501" spans="2:19">
      <c r="B501" s="6">
        <v>1999</v>
      </c>
      <c r="C501" s="37">
        <v>6555.45</v>
      </c>
      <c r="D501" s="37">
        <v>6613.94</v>
      </c>
      <c r="E501" s="37">
        <v>6555.53</v>
      </c>
      <c r="F501" s="37">
        <v>6614.24</v>
      </c>
      <c r="G501" s="37">
        <v>6612.45</v>
      </c>
      <c r="H501" s="37">
        <v>6675.57</v>
      </c>
      <c r="I501" s="37">
        <v>6617.53</v>
      </c>
      <c r="J501" s="37">
        <v>6583.05</v>
      </c>
      <c r="K501" s="37">
        <v>6601.61</v>
      </c>
      <c r="L501" s="37">
        <v>6553.72</v>
      </c>
      <c r="M501" s="37">
        <v>6576.18</v>
      </c>
      <c r="N501" s="37">
        <v>6576.18</v>
      </c>
      <c r="O501" s="37">
        <v>6576.1750728571433</v>
      </c>
      <c r="P501" s="37">
        <v>6576.1750728571433</v>
      </c>
      <c r="Q501" s="37">
        <v>6576.1750728571433</v>
      </c>
      <c r="R501" s="37">
        <v>6576.1750728571433</v>
      </c>
      <c r="S501" s="37">
        <v>6576.1750728571433</v>
      </c>
    </row>
    <row r="502" spans="2:19">
      <c r="B502" s="6">
        <v>1998</v>
      </c>
      <c r="C502" s="37">
        <v>14509.36</v>
      </c>
      <c r="D502" s="37">
        <v>14509.39</v>
      </c>
      <c r="E502" s="37">
        <v>14509.34</v>
      </c>
      <c r="F502" s="37">
        <v>14509.31</v>
      </c>
      <c r="G502" s="37">
        <v>14509.55</v>
      </c>
      <c r="H502" s="37">
        <v>7686.17</v>
      </c>
      <c r="I502" s="37">
        <v>7102.11</v>
      </c>
      <c r="J502" s="37">
        <v>7101.2</v>
      </c>
      <c r="K502" s="37">
        <v>3773.82</v>
      </c>
      <c r="L502" s="37">
        <v>3773.82</v>
      </c>
      <c r="M502" s="37">
        <v>3773.82</v>
      </c>
      <c r="N502" s="37">
        <v>3773.82</v>
      </c>
      <c r="O502" s="37">
        <v>3773.8233097862244</v>
      </c>
      <c r="P502" s="37">
        <v>3773.8233097862244</v>
      </c>
      <c r="Q502" s="37">
        <v>3773.8233097862244</v>
      </c>
      <c r="R502" s="37">
        <v>3773.8233097862244</v>
      </c>
      <c r="S502" s="37">
        <v>3773.8233097862244</v>
      </c>
    </row>
    <row r="503" spans="2:19">
      <c r="B503" s="6">
        <v>1997</v>
      </c>
      <c r="C503" s="37">
        <v>8047.26</v>
      </c>
      <c r="D503" s="37">
        <v>8047.27</v>
      </c>
      <c r="E503" s="37">
        <v>8047.23</v>
      </c>
      <c r="F503" s="37">
        <v>8047.25</v>
      </c>
      <c r="G503" s="37">
        <v>8047.29</v>
      </c>
      <c r="H503" s="37">
        <v>8047.31</v>
      </c>
      <c r="I503" s="37">
        <v>3412.15</v>
      </c>
      <c r="J503" s="37">
        <v>3411.91</v>
      </c>
      <c r="K503" s="37">
        <v>3412.13</v>
      </c>
      <c r="L503" s="37">
        <v>3412.13</v>
      </c>
      <c r="M503" s="37">
        <v>3412.13</v>
      </c>
      <c r="N503" s="37">
        <v>3412.13</v>
      </c>
      <c r="O503" s="37">
        <v>3412.1285042280292</v>
      </c>
      <c r="P503" s="37">
        <v>3412.1285042280292</v>
      </c>
      <c r="Q503" s="37">
        <v>3412.1285042280292</v>
      </c>
      <c r="R503" s="37">
        <v>3412.1285042280292</v>
      </c>
      <c r="S503" s="37">
        <v>3412.1285042280292</v>
      </c>
    </row>
    <row r="504" spans="2:19">
      <c r="B504" s="6">
        <v>1996</v>
      </c>
      <c r="C504" s="37">
        <v>46533.02</v>
      </c>
      <c r="D504" s="37">
        <v>46533.03</v>
      </c>
      <c r="E504" s="37">
        <v>46533</v>
      </c>
      <c r="F504" s="37">
        <v>46532.98</v>
      </c>
      <c r="G504" s="37">
        <v>46533.07</v>
      </c>
      <c r="H504" s="37">
        <v>46533.08</v>
      </c>
      <c r="I504" s="37">
        <v>46533.03</v>
      </c>
      <c r="J504" s="37">
        <v>46532.78</v>
      </c>
      <c r="K504" s="37">
        <v>44581.18</v>
      </c>
      <c r="L504" s="37">
        <v>44581.23</v>
      </c>
      <c r="M504" s="37">
        <v>44581.23</v>
      </c>
      <c r="N504" s="37">
        <v>44581.23</v>
      </c>
      <c r="O504" s="37">
        <v>44581.228373752965</v>
      </c>
      <c r="P504" s="37">
        <v>44581.228373752965</v>
      </c>
      <c r="Q504" s="37">
        <v>44581.228373752965</v>
      </c>
      <c r="R504" s="37">
        <v>44581.228373752965</v>
      </c>
      <c r="S504" s="37">
        <v>44581.228373752965</v>
      </c>
    </row>
    <row r="505" spans="2:19">
      <c r="B505" s="6">
        <v>1995</v>
      </c>
      <c r="C505" s="37">
        <v>28609.9</v>
      </c>
      <c r="D505" s="37">
        <v>28609.85</v>
      </c>
      <c r="E505" s="37">
        <v>28609.8</v>
      </c>
      <c r="F505" s="37">
        <v>28609.919999999998</v>
      </c>
      <c r="G505" s="37">
        <v>28609.93</v>
      </c>
      <c r="H505" s="37">
        <v>28609.93</v>
      </c>
      <c r="I505" s="37">
        <v>28609.93</v>
      </c>
      <c r="J505" s="37">
        <v>28609.81</v>
      </c>
      <c r="K505" s="37">
        <v>28609.81</v>
      </c>
      <c r="L505" s="37">
        <v>28609.79</v>
      </c>
      <c r="M505" s="37">
        <v>28609.919999999998</v>
      </c>
      <c r="N505" s="37">
        <v>28609.919999999998</v>
      </c>
      <c r="O505" s="37">
        <v>28609.921826193386</v>
      </c>
      <c r="P505" s="37">
        <v>28609.921826193386</v>
      </c>
      <c r="Q505" s="37">
        <v>28609.921826193386</v>
      </c>
      <c r="R505" s="37">
        <v>28609.921826193386</v>
      </c>
      <c r="S505" s="37">
        <v>28609.921826193386</v>
      </c>
    </row>
    <row r="506" spans="2:19">
      <c r="B506" s="6">
        <v>1994</v>
      </c>
      <c r="C506" s="37">
        <v>812.9</v>
      </c>
      <c r="D506" s="37">
        <v>812.9</v>
      </c>
      <c r="E506" s="37">
        <v>812.9</v>
      </c>
      <c r="F506" s="37">
        <v>812.9</v>
      </c>
      <c r="G506" s="37">
        <v>812.9</v>
      </c>
      <c r="H506" s="37">
        <v>812.9</v>
      </c>
      <c r="I506" s="37">
        <v>812.9</v>
      </c>
      <c r="J506" s="37">
        <v>812.9</v>
      </c>
      <c r="K506" s="37">
        <v>812.9</v>
      </c>
      <c r="L506" s="37">
        <v>812.9</v>
      </c>
      <c r="M506" s="37">
        <v>812.9</v>
      </c>
      <c r="N506" s="37">
        <v>812.9</v>
      </c>
      <c r="O506" s="37">
        <v>812.90246000000002</v>
      </c>
      <c r="P506" s="37">
        <v>812.90246000000002</v>
      </c>
      <c r="Q506" s="37">
        <v>812.90246000000002</v>
      </c>
      <c r="R506" s="37">
        <v>812.90246000000002</v>
      </c>
      <c r="S506" s="37">
        <v>812.90246000000002</v>
      </c>
    </row>
    <row r="507" spans="2:19">
      <c r="B507" s="6">
        <v>1993</v>
      </c>
      <c r="C507" s="37">
        <v>642.55999999999995</v>
      </c>
      <c r="D507" s="37">
        <v>642.57000000000005</v>
      </c>
      <c r="E507" s="37">
        <v>642.55999999999995</v>
      </c>
      <c r="F507" s="37">
        <v>642.55999999999995</v>
      </c>
      <c r="G507" s="37">
        <v>642.58000000000004</v>
      </c>
      <c r="H507" s="37">
        <v>642.58000000000004</v>
      </c>
      <c r="I507" s="37">
        <v>642.55999999999995</v>
      </c>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v>55178.68</v>
      </c>
      <c r="D509" s="37">
        <v>55178.68</v>
      </c>
      <c r="E509" s="37">
        <v>55178.65</v>
      </c>
      <c r="F509" s="37">
        <v>54922.07</v>
      </c>
      <c r="G509" s="37">
        <v>54670.03</v>
      </c>
      <c r="H509" s="37">
        <v>54670.04</v>
      </c>
      <c r="I509" s="37">
        <v>54670.01</v>
      </c>
      <c r="J509" s="37">
        <v>54669.86</v>
      </c>
      <c r="K509" s="37">
        <v>54669.93</v>
      </c>
      <c r="L509" s="37">
        <v>54669.98</v>
      </c>
      <c r="M509" s="37">
        <v>54669.98</v>
      </c>
      <c r="N509" s="37">
        <v>54669.98</v>
      </c>
      <c r="O509" s="37">
        <v>54669.981761662719</v>
      </c>
      <c r="P509" s="37">
        <v>54669.981761662719</v>
      </c>
      <c r="Q509" s="37">
        <v>54669.981761662719</v>
      </c>
      <c r="R509" s="37">
        <v>54669.981761662719</v>
      </c>
      <c r="S509" s="37">
        <v>54669.981761662697</v>
      </c>
    </row>
    <row r="510" spans="2:19">
      <c r="B510" s="6">
        <v>1990</v>
      </c>
      <c r="C510" s="37">
        <v>440.45</v>
      </c>
      <c r="D510" s="37">
        <v>440.45</v>
      </c>
      <c r="E510" s="37">
        <v>440.45</v>
      </c>
      <c r="F510" s="37">
        <v>440.45</v>
      </c>
      <c r="G510" s="37">
        <v>440.45</v>
      </c>
      <c r="H510" s="37">
        <v>440.45</v>
      </c>
      <c r="I510" s="37"/>
      <c r="J510" s="37"/>
      <c r="K510" s="37"/>
      <c r="L510" s="37"/>
      <c r="M510" s="37"/>
      <c r="N510" s="37"/>
      <c r="O510" s="37"/>
      <c r="P510" s="37"/>
      <c r="Q510" s="37"/>
      <c r="R510" s="37"/>
      <c r="S510" s="37"/>
    </row>
    <row r="511" spans="2:19">
      <c r="B511" s="6">
        <v>1989</v>
      </c>
      <c r="C511" s="37">
        <v>779.03</v>
      </c>
      <c r="D511" s="37">
        <v>779.03</v>
      </c>
      <c r="E511" s="37">
        <v>779.02</v>
      </c>
      <c r="F511" s="37">
        <v>779.02</v>
      </c>
      <c r="G511" s="37">
        <v>779.03</v>
      </c>
      <c r="H511" s="37">
        <v>779.03</v>
      </c>
      <c r="I511" s="37">
        <v>779.03</v>
      </c>
      <c r="J511" s="37">
        <v>779.02</v>
      </c>
      <c r="K511" s="37">
        <v>779.02</v>
      </c>
      <c r="L511" s="37">
        <v>779.03</v>
      </c>
      <c r="M511" s="37">
        <v>779.03</v>
      </c>
      <c r="N511" s="37">
        <v>779.03</v>
      </c>
      <c r="O511" s="37">
        <v>779.03</v>
      </c>
      <c r="P511" s="37">
        <v>779.03</v>
      </c>
      <c r="Q511" s="37">
        <v>779.03</v>
      </c>
      <c r="R511" s="37">
        <v>779.03</v>
      </c>
      <c r="S511" s="37">
        <v>779.03</v>
      </c>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v>3387.25</v>
      </c>
      <c r="D513" s="37">
        <v>3583.51</v>
      </c>
      <c r="E513" s="37">
        <v>3387.56</v>
      </c>
      <c r="F513" s="37">
        <v>3584.48</v>
      </c>
      <c r="G513" s="37">
        <v>3578.45</v>
      </c>
      <c r="H513" s="37">
        <v>3790.23</v>
      </c>
      <c r="I513" s="37">
        <v>3595.57</v>
      </c>
      <c r="J513" s="37">
        <v>3479.94</v>
      </c>
      <c r="K513" s="37">
        <v>3542.21</v>
      </c>
      <c r="L513" s="37">
        <v>3381.47</v>
      </c>
      <c r="M513" s="37">
        <v>3456.83</v>
      </c>
      <c r="N513" s="37">
        <v>3456.83</v>
      </c>
      <c r="O513" s="37">
        <v>3456.83</v>
      </c>
      <c r="P513" s="37">
        <v>3456.83</v>
      </c>
      <c r="Q513" s="37">
        <v>3456.83</v>
      </c>
      <c r="R513" s="37">
        <v>3456.83</v>
      </c>
      <c r="S513" s="37">
        <v>3456.83</v>
      </c>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v>4506.6000000000004</v>
      </c>
      <c r="D515" s="37">
        <v>4506.6000000000004</v>
      </c>
      <c r="E515" s="37">
        <v>4506.6000000000004</v>
      </c>
      <c r="F515" s="37">
        <v>4506.6000000000004</v>
      </c>
      <c r="G515" s="37">
        <v>4506.6000000000004</v>
      </c>
      <c r="H515" s="37">
        <v>4506.6000000000004</v>
      </c>
      <c r="I515" s="37">
        <v>4506.6000000000004</v>
      </c>
      <c r="J515" s="37">
        <v>4506.6000000000004</v>
      </c>
      <c r="K515" s="37">
        <v>4506.6000000000004</v>
      </c>
      <c r="L515" s="37">
        <v>4506.6000000000004</v>
      </c>
      <c r="M515" s="37">
        <v>4506.6000000000004</v>
      </c>
      <c r="N515" s="37">
        <v>4506.6000000000004</v>
      </c>
      <c r="O515" s="37">
        <v>4506.6000000000004</v>
      </c>
      <c r="P515" s="37">
        <v>4506.6000000000004</v>
      </c>
      <c r="Q515" s="37">
        <v>4506.6000000000004</v>
      </c>
      <c r="R515" s="37">
        <v>4506.6000000000004</v>
      </c>
      <c r="S515" s="37">
        <v>4506.6000000000004</v>
      </c>
    </row>
    <row r="516" spans="2:19">
      <c r="B516" s="6">
        <v>1984</v>
      </c>
      <c r="C516" s="37">
        <v>1351.02</v>
      </c>
      <c r="D516" s="37">
        <v>1351.02</v>
      </c>
      <c r="E516" s="37">
        <v>1351.02</v>
      </c>
      <c r="F516" s="37">
        <v>1351.01</v>
      </c>
      <c r="G516" s="37">
        <v>1351.04</v>
      </c>
      <c r="H516" s="37">
        <v>1351.04</v>
      </c>
      <c r="I516" s="37">
        <v>1351.02</v>
      </c>
      <c r="J516" s="37">
        <v>607.04999999999995</v>
      </c>
      <c r="K516" s="37">
        <v>607.04999999999995</v>
      </c>
      <c r="L516" s="37">
        <v>607.04999999999995</v>
      </c>
      <c r="M516" s="37">
        <v>607.04999999999995</v>
      </c>
      <c r="N516" s="37">
        <v>607.04999999999995</v>
      </c>
      <c r="O516" s="37">
        <v>607.04999999999995</v>
      </c>
      <c r="P516" s="37">
        <v>607.04999999999995</v>
      </c>
      <c r="Q516" s="37">
        <v>607.04999999999995</v>
      </c>
      <c r="R516" s="37">
        <v>607.04999999999995</v>
      </c>
      <c r="S516" s="37">
        <v>607.04999999999995</v>
      </c>
    </row>
    <row r="517" spans="2:19">
      <c r="B517" s="6">
        <v>1983</v>
      </c>
      <c r="C517" s="37">
        <v>1051.47</v>
      </c>
      <c r="D517" s="37">
        <v>1051.47</v>
      </c>
      <c r="E517" s="37">
        <v>1051.47</v>
      </c>
      <c r="F517" s="37">
        <v>1051.47</v>
      </c>
      <c r="G517" s="37">
        <v>1051.47</v>
      </c>
      <c r="H517" s="37">
        <v>1051.47</v>
      </c>
      <c r="I517" s="37">
        <v>1051.47</v>
      </c>
      <c r="J517" s="37">
        <v>1051.47</v>
      </c>
      <c r="K517" s="37">
        <v>1051.47</v>
      </c>
      <c r="L517" s="37">
        <v>1051.47</v>
      </c>
      <c r="M517" s="37">
        <v>1051.47</v>
      </c>
      <c r="N517" s="37">
        <v>0</v>
      </c>
      <c r="O517" s="37">
        <v>0</v>
      </c>
      <c r="P517" s="37">
        <v>0</v>
      </c>
      <c r="Q517" s="37">
        <v>0</v>
      </c>
      <c r="R517" s="37">
        <v>0</v>
      </c>
      <c r="S517" s="37">
        <v>0</v>
      </c>
    </row>
    <row r="518" spans="2:19">
      <c r="B518" s="6">
        <v>1982</v>
      </c>
      <c r="C518" s="37">
        <v>1976.07</v>
      </c>
      <c r="D518" s="37">
        <v>1976.07</v>
      </c>
      <c r="E518" s="37">
        <v>1976.07</v>
      </c>
      <c r="F518" s="37">
        <v>1976.06</v>
      </c>
      <c r="G518" s="37">
        <v>1976.08</v>
      </c>
      <c r="H518" s="37">
        <v>1976.08</v>
      </c>
      <c r="I518" s="37">
        <v>1976.07</v>
      </c>
      <c r="J518" s="37">
        <v>1975.98</v>
      </c>
      <c r="K518" s="37">
        <v>1976.06</v>
      </c>
      <c r="L518" s="37">
        <v>1976.06</v>
      </c>
      <c r="M518" s="37">
        <v>1976.06</v>
      </c>
      <c r="N518" s="37">
        <v>1976.06</v>
      </c>
      <c r="O518" s="37">
        <v>1976.06</v>
      </c>
      <c r="P518" s="37">
        <v>1976.06</v>
      </c>
      <c r="Q518" s="37">
        <v>1976.06</v>
      </c>
      <c r="R518" s="37">
        <v>1976.06</v>
      </c>
      <c r="S518" s="37">
        <v>1976.06</v>
      </c>
    </row>
    <row r="519" spans="2:19">
      <c r="B519" s="6">
        <v>1981</v>
      </c>
      <c r="C519" s="37">
        <v>268.70999999999998</v>
      </c>
      <c r="D519" s="37">
        <v>268.70999999999998</v>
      </c>
      <c r="E519" s="37">
        <v>268.70999999999998</v>
      </c>
      <c r="F519" s="37">
        <v>268.70999999999998</v>
      </c>
      <c r="G519" s="37">
        <v>268.70999999999998</v>
      </c>
      <c r="H519" s="37">
        <v>268.70999999999998</v>
      </c>
      <c r="I519" s="37">
        <v>268.70999999999998</v>
      </c>
      <c r="J519" s="37">
        <v>268.70999999999998</v>
      </c>
      <c r="K519" s="37">
        <v>268.70999999999998</v>
      </c>
      <c r="L519" s="37">
        <v>268.70999999999998</v>
      </c>
      <c r="M519" s="37">
        <v>268.70999999999998</v>
      </c>
      <c r="N519" s="37">
        <v>268.70999999999998</v>
      </c>
      <c r="O519" s="37">
        <v>268.70999999999998</v>
      </c>
      <c r="P519" s="37">
        <v>268.70999999999998</v>
      </c>
      <c r="Q519" s="37">
        <v>268.70999999999998</v>
      </c>
      <c r="R519" s="37">
        <v>268.70999999999998</v>
      </c>
      <c r="S519" s="37">
        <v>268.70999999999998</v>
      </c>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266884.25</v>
      </c>
      <c r="D571" s="8">
        <f>SUM(D493:D570)</f>
        <v>272456.61</v>
      </c>
      <c r="E571" s="8">
        <f>SUM(E492:E570)</f>
        <v>271423</v>
      </c>
      <c r="F571" s="8">
        <f>SUM(F491:F570)</f>
        <v>275267.84999999998</v>
      </c>
      <c r="G571" s="8">
        <f>SUM(G490:G570)</f>
        <v>275770.81999999995</v>
      </c>
      <c r="H571" s="8">
        <f>SUM(H484:H570)</f>
        <v>269698.78999999998</v>
      </c>
      <c r="I571" s="8">
        <f>SUM(I484:I570)</f>
        <v>263305.89</v>
      </c>
      <c r="J571" s="8">
        <f t="shared" ref="J571" si="7">SUM(J484:J570)</f>
        <v>264098.5</v>
      </c>
      <c r="K571" s="8">
        <f>SUM(K484:K570)</f>
        <v>262067.91999999998</v>
      </c>
      <c r="L571" s="8">
        <f t="shared" ref="L571" si="8">SUM(L484:L570)</f>
        <v>256899.30000000002</v>
      </c>
      <c r="M571" s="8">
        <f>SUM(M484:M570)</f>
        <v>264452.04000000004</v>
      </c>
      <c r="N571" s="11">
        <f>SUM(N479:N570)</f>
        <v>265461.69</v>
      </c>
      <c r="O571" s="11">
        <f>SUM(O479:O570)</f>
        <v>268686.78741299355</v>
      </c>
      <c r="P571" s="11">
        <f>SUM(P479:P570)</f>
        <v>268862.04170502757</v>
      </c>
      <c r="Q571" s="11">
        <f>SUM(Q479:Q570)</f>
        <v>269290.89170502761</v>
      </c>
      <c r="R571" s="11">
        <f>SUM(R478:R570)</f>
        <v>278751.09535149828</v>
      </c>
      <c r="S571" s="11">
        <f>SUM(S478:S570)</f>
        <v>279057.89034359896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10273.959999999999</v>
      </c>
    </row>
    <row r="574" spans="1:19">
      <c r="A574" s="38"/>
      <c r="B574" s="6">
        <v>2021</v>
      </c>
      <c r="C574" s="36"/>
      <c r="D574" s="36"/>
      <c r="E574" s="36"/>
      <c r="F574" s="36"/>
      <c r="G574" s="36"/>
      <c r="H574" s="36"/>
      <c r="I574" s="36"/>
      <c r="J574" s="36"/>
      <c r="K574" s="36"/>
      <c r="L574" s="36"/>
      <c r="M574" s="36"/>
      <c r="N574" s="36"/>
      <c r="O574" s="36"/>
      <c r="P574" s="36"/>
      <c r="Q574" s="36"/>
      <c r="R574" s="37">
        <v>9043.1400000000012</v>
      </c>
      <c r="S574" s="37">
        <v>9043.1400000000012</v>
      </c>
    </row>
    <row r="575" spans="1:19">
      <c r="B575" s="6">
        <v>2020</v>
      </c>
      <c r="C575" s="36"/>
      <c r="D575" s="36"/>
      <c r="E575" s="36"/>
      <c r="F575" s="36"/>
      <c r="G575" s="36"/>
      <c r="H575" s="36"/>
      <c r="I575" s="36"/>
      <c r="J575" s="36"/>
      <c r="K575" s="36"/>
      <c r="L575" s="36"/>
      <c r="M575" s="36"/>
      <c r="N575" s="36"/>
      <c r="O575" s="36"/>
      <c r="P575" s="36"/>
      <c r="Q575" s="37">
        <v>61234.479999999996</v>
      </c>
      <c r="R575" s="37">
        <v>61803.979999999996</v>
      </c>
      <c r="S575" s="37">
        <v>61803.979999999996</v>
      </c>
    </row>
    <row r="576" spans="1:19">
      <c r="A576" s="40"/>
      <c r="B576" s="6">
        <v>2019</v>
      </c>
      <c r="C576" s="36"/>
      <c r="D576" s="36"/>
      <c r="E576" s="36"/>
      <c r="F576" s="36"/>
      <c r="G576" s="36"/>
      <c r="H576" s="36"/>
      <c r="I576" s="36"/>
      <c r="J576" s="36"/>
      <c r="K576" s="36"/>
      <c r="L576" s="36"/>
      <c r="M576" s="36"/>
      <c r="N576" s="36"/>
      <c r="O576" s="36"/>
      <c r="P576" s="37">
        <v>21367.75</v>
      </c>
      <c r="Q576" s="37">
        <v>21367.75</v>
      </c>
      <c r="R576" s="37">
        <v>21367.75</v>
      </c>
      <c r="S576" s="37">
        <v>21367.75</v>
      </c>
    </row>
    <row r="577" spans="1:19">
      <c r="A577" s="40"/>
      <c r="B577" s="6">
        <v>2018</v>
      </c>
      <c r="C577" s="36"/>
      <c r="D577" s="36"/>
      <c r="E577" s="36"/>
      <c r="F577" s="36"/>
      <c r="G577" s="36"/>
      <c r="H577" s="36"/>
      <c r="I577" s="36"/>
      <c r="J577" s="36"/>
      <c r="K577" s="36"/>
      <c r="L577" s="36"/>
      <c r="M577" s="36"/>
      <c r="N577" s="36"/>
      <c r="O577" s="37">
        <v>10844.55</v>
      </c>
      <c r="P577" s="37">
        <v>10844.55</v>
      </c>
      <c r="Q577" s="37">
        <v>10844.550000000001</v>
      </c>
      <c r="R577" s="37">
        <v>10844.550000000001</v>
      </c>
      <c r="S577" s="37">
        <v>10844.550000000001</v>
      </c>
    </row>
    <row r="578" spans="1:19">
      <c r="A578" s="40"/>
      <c r="B578" s="6">
        <v>2017</v>
      </c>
      <c r="C578" s="36"/>
      <c r="D578" s="36"/>
      <c r="E578" s="36"/>
      <c r="F578" s="36"/>
      <c r="G578" s="36"/>
      <c r="H578" s="36"/>
      <c r="I578" s="36"/>
      <c r="J578" s="36"/>
      <c r="K578" s="36"/>
      <c r="L578" s="36"/>
      <c r="M578" s="36"/>
      <c r="N578" s="37">
        <v>516</v>
      </c>
      <c r="O578" s="37">
        <v>516</v>
      </c>
      <c r="P578" s="37">
        <v>516</v>
      </c>
      <c r="Q578" s="37">
        <v>516</v>
      </c>
      <c r="R578" s="37">
        <v>516</v>
      </c>
      <c r="S578" s="37">
        <v>516</v>
      </c>
    </row>
    <row r="579" spans="1:19">
      <c r="B579" s="6">
        <v>2016</v>
      </c>
      <c r="C579" s="36"/>
      <c r="D579" s="36"/>
      <c r="E579" s="36"/>
      <c r="F579" s="36"/>
      <c r="G579" s="36"/>
      <c r="H579" s="36"/>
      <c r="I579" s="36"/>
      <c r="J579" s="36"/>
      <c r="K579" s="36"/>
      <c r="L579" s="36"/>
      <c r="M579" s="37">
        <v>571.83000000000004</v>
      </c>
      <c r="N579" s="37">
        <v>571.83000000000004</v>
      </c>
      <c r="O579" s="37">
        <v>571.83000000000004</v>
      </c>
      <c r="P579" s="37">
        <v>571.83000000000004</v>
      </c>
      <c r="Q579" s="37">
        <v>571.83000000000004</v>
      </c>
      <c r="R579" s="37">
        <v>571.83000000000004</v>
      </c>
      <c r="S579" s="37">
        <v>571.83000000000004</v>
      </c>
    </row>
    <row r="580" spans="1:19">
      <c r="B580" s="6">
        <v>2015</v>
      </c>
      <c r="C580" s="36"/>
      <c r="D580" s="36"/>
      <c r="E580" s="36"/>
      <c r="F580" s="36"/>
      <c r="G580" s="36"/>
      <c r="H580" s="36"/>
      <c r="I580" s="36"/>
      <c r="J580" s="36"/>
      <c r="K580" s="36"/>
      <c r="L580" s="37">
        <v>2504.7600000000002</v>
      </c>
      <c r="M580" s="37">
        <v>2504.7600000000002</v>
      </c>
      <c r="N580" s="37">
        <v>2504.7600000000002</v>
      </c>
      <c r="O580" s="37">
        <v>2504.7600000000002</v>
      </c>
      <c r="P580" s="37">
        <v>2504.7600000000002</v>
      </c>
      <c r="Q580" s="37">
        <v>2504.7599999999998</v>
      </c>
      <c r="R580" s="37">
        <v>2504.7599999999998</v>
      </c>
      <c r="S580" s="37">
        <v>2504.7599999999998</v>
      </c>
    </row>
    <row r="581" spans="1:19">
      <c r="B581" s="6">
        <v>2014</v>
      </c>
      <c r="C581" s="36"/>
      <c r="D581" s="36"/>
      <c r="E581" s="36"/>
      <c r="F581" s="36"/>
      <c r="G581" s="36"/>
      <c r="H581" s="36"/>
      <c r="I581" s="36"/>
      <c r="J581" s="36"/>
      <c r="K581" s="37">
        <v>2602.5500000000002</v>
      </c>
      <c r="L581" s="37">
        <v>2602.5500000000002</v>
      </c>
      <c r="M581" s="37">
        <v>2602.5500000000002</v>
      </c>
      <c r="N581" s="37">
        <v>2602.5500000000002</v>
      </c>
      <c r="O581" s="37">
        <v>2602.5500000000002</v>
      </c>
      <c r="P581" s="37">
        <v>2602.5500000000002</v>
      </c>
      <c r="Q581" s="37">
        <v>1357.5500000000002</v>
      </c>
      <c r="R581" s="37">
        <v>1357.5500000000002</v>
      </c>
      <c r="S581" s="37">
        <v>1357.5500000000002</v>
      </c>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574.9</v>
      </c>
      <c r="J583" s="37">
        <v>574.9</v>
      </c>
      <c r="K583" s="37">
        <v>574.9</v>
      </c>
      <c r="L583" s="37">
        <v>574.9</v>
      </c>
      <c r="M583" s="37">
        <v>574.9</v>
      </c>
      <c r="N583" s="37">
        <v>574.9</v>
      </c>
      <c r="O583" s="37">
        <v>574.9</v>
      </c>
      <c r="P583" s="37">
        <v>574.9</v>
      </c>
      <c r="Q583" s="37">
        <v>574.9</v>
      </c>
      <c r="R583" s="37">
        <v>574.9</v>
      </c>
      <c r="S583" s="37">
        <v>574.9</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v>686.91</v>
      </c>
      <c r="H585" s="37">
        <v>686.91</v>
      </c>
      <c r="I585" s="37">
        <v>686.91</v>
      </c>
      <c r="J585" s="37">
        <v>686.91</v>
      </c>
      <c r="K585" s="37">
        <v>686.91</v>
      </c>
      <c r="L585" s="37">
        <v>686.91</v>
      </c>
      <c r="M585" s="37">
        <v>686.91</v>
      </c>
      <c r="N585" s="37">
        <v>686.91</v>
      </c>
      <c r="O585" s="37">
        <v>686.91</v>
      </c>
      <c r="P585" s="37">
        <v>686.91</v>
      </c>
      <c r="Q585" s="37">
        <v>686.91000000000008</v>
      </c>
      <c r="R585" s="37">
        <v>686.91000000000008</v>
      </c>
      <c r="S585" s="37">
        <v>686.91000000000008</v>
      </c>
    </row>
    <row r="586" spans="1:19">
      <c r="B586" s="6">
        <v>2009</v>
      </c>
      <c r="C586" s="36"/>
      <c r="D586" s="36"/>
      <c r="E586" s="36"/>
      <c r="F586" s="37">
        <v>808.28</v>
      </c>
      <c r="G586" s="37">
        <v>808.28</v>
      </c>
      <c r="H586" s="37">
        <v>808.28</v>
      </c>
      <c r="I586" s="37">
        <v>808.28</v>
      </c>
      <c r="J586" s="37">
        <v>808.28</v>
      </c>
      <c r="K586" s="37">
        <v>808.28</v>
      </c>
      <c r="L586" s="37">
        <v>808.28</v>
      </c>
      <c r="M586" s="37">
        <v>808.28</v>
      </c>
      <c r="N586" s="37">
        <v>808.28</v>
      </c>
      <c r="O586" s="37">
        <v>808.28</v>
      </c>
      <c r="P586" s="37">
        <v>808.28</v>
      </c>
      <c r="Q586" s="37">
        <v>808.28</v>
      </c>
      <c r="R586" s="37">
        <v>808.28</v>
      </c>
      <c r="S586" s="37">
        <v>808.28</v>
      </c>
    </row>
    <row r="587" spans="1:19">
      <c r="B587" s="6">
        <v>2008</v>
      </c>
      <c r="C587" s="36"/>
      <c r="D587" s="36"/>
      <c r="E587" s="37">
        <v>4049.49</v>
      </c>
      <c r="F587" s="37">
        <v>4049.49</v>
      </c>
      <c r="G587" s="37">
        <v>4049.49</v>
      </c>
      <c r="H587" s="37">
        <v>4049.49</v>
      </c>
      <c r="I587" s="37">
        <v>4049.49</v>
      </c>
      <c r="J587" s="37">
        <v>4049.49</v>
      </c>
      <c r="K587" s="37">
        <v>4049.49</v>
      </c>
      <c r="L587" s="37">
        <v>4049.49</v>
      </c>
      <c r="M587" s="37">
        <v>4049.49</v>
      </c>
      <c r="N587" s="37">
        <v>4049.49</v>
      </c>
      <c r="O587" s="37">
        <v>4049.49</v>
      </c>
      <c r="P587" s="37">
        <v>4049.49</v>
      </c>
      <c r="Q587" s="37">
        <v>4049.49</v>
      </c>
      <c r="R587" s="37">
        <v>4049.49</v>
      </c>
      <c r="S587" s="37">
        <v>4049.49</v>
      </c>
    </row>
    <row r="588" spans="1:19">
      <c r="B588" s="6">
        <v>2007</v>
      </c>
      <c r="C588" s="36"/>
      <c r="D588" s="37">
        <v>6434.2</v>
      </c>
      <c r="E588" s="37">
        <v>6434.2</v>
      </c>
      <c r="F588" s="37">
        <v>6434.2</v>
      </c>
      <c r="G588" s="37">
        <v>6434.2</v>
      </c>
      <c r="H588" s="37">
        <v>6174.7</v>
      </c>
      <c r="I588" s="37">
        <v>5614.79</v>
      </c>
      <c r="J588" s="37">
        <v>5614.79</v>
      </c>
      <c r="K588" s="37">
        <v>5614.79</v>
      </c>
      <c r="L588" s="37">
        <v>5614.79</v>
      </c>
      <c r="M588" s="37">
        <v>5614.79</v>
      </c>
      <c r="N588" s="37">
        <v>5614.79</v>
      </c>
      <c r="O588" s="37">
        <v>5614.79</v>
      </c>
      <c r="P588" s="37">
        <v>5614.79</v>
      </c>
      <c r="Q588" s="37">
        <v>5614.79</v>
      </c>
      <c r="R588" s="37">
        <v>5614.79</v>
      </c>
      <c r="S588" s="37">
        <v>5614.79</v>
      </c>
    </row>
    <row r="589" spans="1:19">
      <c r="B589" s="6">
        <v>2006</v>
      </c>
      <c r="C589" s="37">
        <v>3939.37</v>
      </c>
      <c r="D589" s="37">
        <v>3939.37</v>
      </c>
      <c r="E589" s="37">
        <v>3939.37</v>
      </c>
      <c r="F589" s="37">
        <v>3939.37</v>
      </c>
      <c r="G589" s="37">
        <v>3939.37</v>
      </c>
      <c r="H589" s="37">
        <v>2120.86</v>
      </c>
      <c r="I589" s="37">
        <v>2120.86</v>
      </c>
      <c r="J589" s="37">
        <v>2120.86</v>
      </c>
      <c r="K589" s="37">
        <v>2120.86</v>
      </c>
      <c r="L589" s="37">
        <v>2120.86</v>
      </c>
      <c r="M589" s="37">
        <v>2120.86</v>
      </c>
      <c r="N589" s="37">
        <v>2120.86</v>
      </c>
      <c r="O589" s="37">
        <v>2120.86</v>
      </c>
      <c r="P589" s="37">
        <v>2120.86</v>
      </c>
      <c r="Q589" s="37">
        <v>2120.8599999999997</v>
      </c>
      <c r="R589" s="37">
        <v>2120.8599999999997</v>
      </c>
      <c r="S589" s="37">
        <v>2120.8599999999997</v>
      </c>
    </row>
    <row r="590" spans="1:19">
      <c r="B590" s="6">
        <v>2005</v>
      </c>
      <c r="C590" s="37">
        <v>2593.2600000000002</v>
      </c>
      <c r="D590" s="37">
        <v>2593.2600000000002</v>
      </c>
      <c r="E590" s="37">
        <v>2593.2600000000002</v>
      </c>
      <c r="F590" s="37">
        <v>2593.2600000000002</v>
      </c>
      <c r="G590" s="37">
        <v>1396</v>
      </c>
      <c r="H590" s="37">
        <v>1396</v>
      </c>
      <c r="I590" s="37">
        <v>1396</v>
      </c>
      <c r="J590" s="37">
        <v>1396</v>
      </c>
      <c r="K590" s="37">
        <v>1396</v>
      </c>
      <c r="L590" s="37">
        <v>1396</v>
      </c>
      <c r="M590" s="37">
        <v>1396</v>
      </c>
      <c r="N590" s="37">
        <v>1396</v>
      </c>
      <c r="O590" s="37">
        <v>1396</v>
      </c>
      <c r="P590" s="37">
        <v>1396</v>
      </c>
      <c r="Q590" s="37">
        <v>1396</v>
      </c>
      <c r="R590" s="37">
        <v>1396</v>
      </c>
      <c r="S590" s="37">
        <v>1396</v>
      </c>
    </row>
    <row r="591" spans="1:19">
      <c r="B591" s="6">
        <v>2004</v>
      </c>
      <c r="C591" s="37">
        <v>12237</v>
      </c>
      <c r="D591" s="37">
        <v>12237</v>
      </c>
      <c r="E591" s="37">
        <v>12237</v>
      </c>
      <c r="F591" s="37">
        <v>12237</v>
      </c>
      <c r="G591" s="37">
        <v>12237</v>
      </c>
      <c r="H591" s="37">
        <v>11497</v>
      </c>
      <c r="I591" s="37">
        <v>11497</v>
      </c>
      <c r="J591" s="37">
        <v>11497</v>
      </c>
      <c r="K591" s="37">
        <v>11497</v>
      </c>
      <c r="L591" s="37">
        <v>11497</v>
      </c>
      <c r="M591" s="37">
        <v>11497</v>
      </c>
      <c r="N591" s="37">
        <v>11497</v>
      </c>
      <c r="O591" s="37">
        <v>11497</v>
      </c>
      <c r="P591" s="37">
        <v>11497</v>
      </c>
      <c r="Q591" s="37">
        <v>10804</v>
      </c>
      <c r="R591" s="37">
        <v>10804</v>
      </c>
      <c r="S591" s="37">
        <v>10804</v>
      </c>
    </row>
    <row r="592" spans="1:19">
      <c r="B592" s="6">
        <v>2003</v>
      </c>
      <c r="C592" s="37">
        <v>3893</v>
      </c>
      <c r="D592" s="37">
        <v>3893</v>
      </c>
      <c r="E592" s="37">
        <v>3893</v>
      </c>
      <c r="F592" s="37">
        <v>3893</v>
      </c>
      <c r="G592" s="37">
        <v>3893</v>
      </c>
      <c r="H592" s="37">
        <v>2607</v>
      </c>
      <c r="I592" s="37">
        <v>2607</v>
      </c>
      <c r="J592" s="37">
        <v>2607</v>
      </c>
      <c r="K592" s="37">
        <v>2607</v>
      </c>
      <c r="L592" s="37">
        <v>2607</v>
      </c>
      <c r="M592" s="37">
        <v>2607</v>
      </c>
      <c r="N592" s="37">
        <v>2607</v>
      </c>
      <c r="O592" s="37">
        <v>2607</v>
      </c>
      <c r="P592" s="37">
        <v>2607</v>
      </c>
      <c r="Q592" s="37">
        <v>2607</v>
      </c>
      <c r="R592" s="37">
        <v>2607</v>
      </c>
      <c r="S592" s="37">
        <v>2607</v>
      </c>
    </row>
    <row r="593" spans="2:19">
      <c r="B593" s="6">
        <v>2002</v>
      </c>
      <c r="C593" s="37">
        <v>117</v>
      </c>
      <c r="D593" s="37">
        <v>117</v>
      </c>
      <c r="E593" s="37">
        <v>117</v>
      </c>
      <c r="F593" s="37">
        <v>117</v>
      </c>
      <c r="G593" s="37"/>
      <c r="H593" s="37"/>
      <c r="I593" s="37"/>
      <c r="J593" s="37"/>
      <c r="K593" s="37"/>
      <c r="L593" s="37"/>
      <c r="M593" s="37"/>
      <c r="N593" s="37"/>
      <c r="O593" s="37"/>
      <c r="P593" s="37"/>
      <c r="Q593" s="37"/>
      <c r="R593" s="37"/>
      <c r="S593" s="37"/>
    </row>
    <row r="594" spans="2:19">
      <c r="B594" s="6">
        <v>2001</v>
      </c>
      <c r="C594" s="37">
        <v>1597.28</v>
      </c>
      <c r="D594" s="37">
        <v>1597.28</v>
      </c>
      <c r="E594" s="37">
        <v>1597.28</v>
      </c>
      <c r="F594" s="37">
        <v>1597.28</v>
      </c>
      <c r="G594" s="37">
        <v>1597.28</v>
      </c>
      <c r="H594" s="37">
        <v>1597.28</v>
      </c>
      <c r="I594" s="37">
        <v>1597.28</v>
      </c>
      <c r="J594" s="37">
        <v>1597.28</v>
      </c>
      <c r="K594" s="37">
        <v>1597.28</v>
      </c>
      <c r="L594" s="37">
        <v>1597.28</v>
      </c>
      <c r="M594" s="37">
        <v>1597.28</v>
      </c>
      <c r="N594" s="37">
        <v>1597.28</v>
      </c>
      <c r="O594" s="37">
        <v>1597.28</v>
      </c>
      <c r="P594" s="37">
        <v>1597.28</v>
      </c>
      <c r="Q594" s="37">
        <v>1597.28</v>
      </c>
      <c r="R594" s="37">
        <v>1597.28</v>
      </c>
      <c r="S594" s="37">
        <v>1597.28</v>
      </c>
    </row>
    <row r="595" spans="2:19">
      <c r="B595" s="6">
        <v>2000</v>
      </c>
      <c r="C595" s="37">
        <v>3552.97</v>
      </c>
      <c r="D595" s="37">
        <v>3552.97</v>
      </c>
      <c r="E595" s="37">
        <v>3552.97</v>
      </c>
      <c r="F595" s="37">
        <v>3552.97</v>
      </c>
      <c r="G595" s="37">
        <v>3552.97</v>
      </c>
      <c r="H595" s="37">
        <v>3552.97</v>
      </c>
      <c r="I595" s="37">
        <v>3552.97</v>
      </c>
      <c r="J595" s="37">
        <v>3552.97</v>
      </c>
      <c r="K595" s="37">
        <v>3552.97</v>
      </c>
      <c r="L595" s="37">
        <v>3552.97</v>
      </c>
      <c r="M595" s="37">
        <v>3552.97</v>
      </c>
      <c r="N595" s="37">
        <v>3552.97</v>
      </c>
      <c r="O595" s="37">
        <v>3552.97</v>
      </c>
      <c r="P595" s="37">
        <v>3552.97</v>
      </c>
      <c r="Q595" s="37">
        <v>3552.9700000000003</v>
      </c>
      <c r="R595" s="37">
        <v>3552.9700000000003</v>
      </c>
      <c r="S595" s="37">
        <v>3552.9700000000003</v>
      </c>
    </row>
    <row r="596" spans="2:19">
      <c r="B596" s="6">
        <v>1999</v>
      </c>
      <c r="C596" s="37">
        <v>800.17</v>
      </c>
      <c r="D596" s="37">
        <v>800.17</v>
      </c>
      <c r="E596" s="37">
        <v>800.17</v>
      </c>
      <c r="F596" s="37">
        <v>800.17</v>
      </c>
      <c r="G596" s="37">
        <v>800.17</v>
      </c>
      <c r="H596" s="37">
        <v>800.17</v>
      </c>
      <c r="I596" s="37">
        <v>800.17</v>
      </c>
      <c r="J596" s="37">
        <v>800.17</v>
      </c>
      <c r="K596" s="37">
        <v>800.17</v>
      </c>
      <c r="L596" s="37">
        <v>800.17</v>
      </c>
      <c r="M596" s="37">
        <v>800.17</v>
      </c>
      <c r="N596" s="37">
        <v>800.17</v>
      </c>
      <c r="O596" s="37">
        <v>800.17</v>
      </c>
      <c r="P596" s="37">
        <v>800.17</v>
      </c>
      <c r="Q596" s="37">
        <v>800.17</v>
      </c>
      <c r="R596" s="37">
        <v>800.17</v>
      </c>
      <c r="S596" s="37">
        <v>800.17</v>
      </c>
    </row>
    <row r="597" spans="2:19">
      <c r="B597" s="6">
        <v>1998</v>
      </c>
      <c r="C597" s="37">
        <v>919.3</v>
      </c>
      <c r="D597" s="37">
        <v>919.3</v>
      </c>
      <c r="E597" s="37">
        <v>919.3</v>
      </c>
      <c r="F597" s="37">
        <v>919.3</v>
      </c>
      <c r="G597" s="37">
        <v>919.3</v>
      </c>
      <c r="H597" s="37"/>
      <c r="I597" s="37"/>
      <c r="J597" s="37"/>
      <c r="K597" s="37"/>
      <c r="L597" s="37"/>
      <c r="M597" s="37"/>
      <c r="N597" s="37"/>
      <c r="O597" s="37"/>
      <c r="P597" s="37"/>
      <c r="Q597" s="37"/>
      <c r="R597" s="37"/>
      <c r="S597" s="37"/>
    </row>
    <row r="598" spans="2:19">
      <c r="B598" s="6">
        <v>1997</v>
      </c>
      <c r="C598" s="37">
        <v>1248.57</v>
      </c>
      <c r="D598" s="37">
        <v>1248.57</v>
      </c>
      <c r="E598" s="37">
        <v>1248.57</v>
      </c>
      <c r="F598" s="37">
        <v>1248.57</v>
      </c>
      <c r="G598" s="37">
        <v>1248.57</v>
      </c>
      <c r="H598" s="37">
        <v>646.78</v>
      </c>
      <c r="I598" s="37">
        <v>646.78</v>
      </c>
      <c r="J598" s="37">
        <v>646.78</v>
      </c>
      <c r="K598" s="37">
        <v>646.78</v>
      </c>
      <c r="L598" s="37">
        <v>646.78</v>
      </c>
      <c r="M598" s="37">
        <v>646.78</v>
      </c>
      <c r="N598" s="37">
        <v>646.78</v>
      </c>
      <c r="O598" s="37">
        <v>646.78</v>
      </c>
      <c r="P598" s="37">
        <v>646.78</v>
      </c>
      <c r="Q598" s="37">
        <v>646.78</v>
      </c>
      <c r="R598" s="37">
        <v>646.78</v>
      </c>
      <c r="S598" s="37">
        <v>646.78</v>
      </c>
    </row>
    <row r="599" spans="2:19">
      <c r="B599" s="6">
        <v>1996</v>
      </c>
      <c r="C599" s="37">
        <v>3958.42</v>
      </c>
      <c r="D599" s="37">
        <v>3958.42</v>
      </c>
      <c r="E599" s="37">
        <v>3958.42</v>
      </c>
      <c r="F599" s="37">
        <v>3958.42</v>
      </c>
      <c r="G599" s="37">
        <v>3958.42</v>
      </c>
      <c r="H599" s="37">
        <v>3958.42</v>
      </c>
      <c r="I599" s="37">
        <v>3958.42</v>
      </c>
      <c r="J599" s="37">
        <v>3958.42</v>
      </c>
      <c r="K599" s="37">
        <v>3958.42</v>
      </c>
      <c r="L599" s="37">
        <v>3958.42</v>
      </c>
      <c r="M599" s="37">
        <v>3958.42</v>
      </c>
      <c r="N599" s="37">
        <v>3958.42</v>
      </c>
      <c r="O599" s="37">
        <v>3958.42</v>
      </c>
      <c r="P599" s="37">
        <v>3958.42</v>
      </c>
      <c r="Q599" s="37">
        <v>3958.42</v>
      </c>
      <c r="R599" s="37">
        <v>3958.42</v>
      </c>
      <c r="S599" s="37">
        <v>3958.42</v>
      </c>
    </row>
    <row r="600" spans="2:19">
      <c r="B600" s="6">
        <v>1995</v>
      </c>
      <c r="C600" s="37">
        <v>5364.47</v>
      </c>
      <c r="D600" s="37">
        <v>5364.47</v>
      </c>
      <c r="E600" s="37">
        <v>5364.47</v>
      </c>
      <c r="F600" s="37">
        <v>5364.47</v>
      </c>
      <c r="G600" s="37">
        <v>5364.47</v>
      </c>
      <c r="H600" s="37">
        <v>5364.47</v>
      </c>
      <c r="I600" s="37">
        <v>5364.47</v>
      </c>
      <c r="J600" s="37">
        <v>5364.47</v>
      </c>
      <c r="K600" s="37">
        <v>5364.47</v>
      </c>
      <c r="L600" s="37">
        <v>5364.47</v>
      </c>
      <c r="M600" s="37">
        <v>5364.47</v>
      </c>
      <c r="N600" s="37">
        <v>5364.47</v>
      </c>
      <c r="O600" s="37">
        <v>5364.47</v>
      </c>
      <c r="P600" s="37">
        <v>5364.47</v>
      </c>
      <c r="Q600" s="37">
        <v>4272.3500000000004</v>
      </c>
      <c r="R600" s="37">
        <v>4272.3500000000004</v>
      </c>
      <c r="S600" s="37">
        <v>4272.3500000000004</v>
      </c>
    </row>
    <row r="601" spans="2:19">
      <c r="B601" s="6">
        <v>1994</v>
      </c>
      <c r="C601" s="37">
        <v>530.72</v>
      </c>
      <c r="D601" s="37">
        <v>530.72</v>
      </c>
      <c r="E601" s="37">
        <v>530.72</v>
      </c>
      <c r="F601" s="37">
        <v>530.72</v>
      </c>
      <c r="G601" s="37">
        <v>530.72</v>
      </c>
      <c r="H601" s="37">
        <v>530.72</v>
      </c>
      <c r="I601" s="37">
        <v>530.72</v>
      </c>
      <c r="J601" s="37">
        <v>530.72</v>
      </c>
      <c r="K601" s="37">
        <v>530.72</v>
      </c>
      <c r="L601" s="37">
        <v>530.72</v>
      </c>
      <c r="M601" s="37">
        <v>530.72</v>
      </c>
      <c r="N601" s="37">
        <v>530.72</v>
      </c>
      <c r="O601" s="37">
        <v>530.72</v>
      </c>
      <c r="P601" s="37">
        <v>530.72</v>
      </c>
      <c r="Q601" s="37">
        <v>530.72</v>
      </c>
      <c r="R601" s="37">
        <v>530.72</v>
      </c>
      <c r="S601" s="37">
        <v>530.72</v>
      </c>
    </row>
    <row r="602" spans="2:19">
      <c r="B602" s="6">
        <v>1993</v>
      </c>
      <c r="C602" s="37">
        <v>1538.98</v>
      </c>
      <c r="D602" s="37">
        <v>1538.98</v>
      </c>
      <c r="E602" s="37">
        <v>1538.98</v>
      </c>
      <c r="F602" s="37">
        <v>1538.98</v>
      </c>
      <c r="G602" s="37">
        <v>1538.98</v>
      </c>
      <c r="H602" s="37">
        <v>1538.98</v>
      </c>
      <c r="I602" s="37">
        <v>1538.98</v>
      </c>
      <c r="J602" s="37">
        <v>761.31</v>
      </c>
      <c r="K602" s="37">
        <v>761.31</v>
      </c>
      <c r="L602" s="37">
        <v>761.31</v>
      </c>
      <c r="M602" s="37">
        <v>761.31</v>
      </c>
      <c r="N602" s="37">
        <v>761.31</v>
      </c>
      <c r="O602" s="37">
        <v>761.31</v>
      </c>
      <c r="P602" s="37">
        <v>761.31</v>
      </c>
      <c r="Q602" s="37">
        <v>761.31</v>
      </c>
      <c r="R602" s="37">
        <v>761.31</v>
      </c>
      <c r="S602" s="37">
        <v>761.31</v>
      </c>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v>1900.98</v>
      </c>
      <c r="D605" s="37">
        <v>1900.98</v>
      </c>
      <c r="E605" s="37">
        <v>1900.98</v>
      </c>
      <c r="F605" s="37">
        <v>1900.98</v>
      </c>
      <c r="G605" s="37">
        <v>1900.98</v>
      </c>
      <c r="H605" s="37">
        <v>1900.98</v>
      </c>
      <c r="I605" s="37">
        <v>1900.98</v>
      </c>
      <c r="J605" s="37">
        <v>518.45000000000005</v>
      </c>
      <c r="K605" s="37">
        <v>518.45000000000005</v>
      </c>
      <c r="L605" s="37">
        <v>518.45000000000005</v>
      </c>
      <c r="M605" s="37">
        <v>518.45000000000005</v>
      </c>
      <c r="N605" s="37">
        <v>518.45000000000005</v>
      </c>
      <c r="O605" s="37">
        <v>518.45000000000005</v>
      </c>
      <c r="P605" s="37">
        <v>518.45000000000005</v>
      </c>
      <c r="Q605" s="37">
        <v>0</v>
      </c>
      <c r="R605" s="37">
        <v>0</v>
      </c>
      <c r="S605" s="37">
        <v>0</v>
      </c>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v>477.04</v>
      </c>
      <c r="D607" s="37">
        <v>477.04</v>
      </c>
      <c r="E607" s="37">
        <v>477.04</v>
      </c>
      <c r="F607" s="37">
        <v>477.04</v>
      </c>
      <c r="G607" s="37">
        <v>477.04</v>
      </c>
      <c r="H607" s="37">
        <v>477.04</v>
      </c>
      <c r="I607" s="37">
        <v>477.04</v>
      </c>
      <c r="J607" s="37">
        <v>477.04</v>
      </c>
      <c r="K607" s="37">
        <v>477.04</v>
      </c>
      <c r="L607" s="37">
        <v>477.04</v>
      </c>
      <c r="M607" s="37">
        <v>477.04</v>
      </c>
      <c r="N607" s="37">
        <v>477.04</v>
      </c>
      <c r="O607" s="37">
        <v>477.04</v>
      </c>
      <c r="P607" s="37">
        <v>477.04</v>
      </c>
      <c r="Q607" s="37">
        <v>477.04</v>
      </c>
      <c r="R607" s="37">
        <v>477.04</v>
      </c>
      <c r="S607" s="37">
        <v>477.04</v>
      </c>
    </row>
    <row r="608" spans="2:19">
      <c r="B608" s="6">
        <v>1987</v>
      </c>
      <c r="C608" s="37">
        <v>538.39</v>
      </c>
      <c r="D608" s="37">
        <v>538.39</v>
      </c>
      <c r="E608" s="37">
        <v>538.39</v>
      </c>
      <c r="F608" s="37">
        <v>538.39</v>
      </c>
      <c r="G608" s="37">
        <v>538.39</v>
      </c>
      <c r="H608" s="37">
        <v>538.39</v>
      </c>
      <c r="I608" s="37">
        <v>538.39</v>
      </c>
      <c r="J608" s="37">
        <v>538.39</v>
      </c>
      <c r="K608" s="37">
        <v>538.39</v>
      </c>
      <c r="L608" s="37">
        <v>538.39</v>
      </c>
      <c r="M608" s="37">
        <v>538.39</v>
      </c>
      <c r="N608" s="37">
        <v>538.39</v>
      </c>
      <c r="O608" s="37">
        <v>538.39</v>
      </c>
      <c r="P608" s="37">
        <v>538.39</v>
      </c>
      <c r="Q608" s="37">
        <v>0</v>
      </c>
      <c r="R608" s="37">
        <v>0</v>
      </c>
      <c r="S608" s="37">
        <v>0</v>
      </c>
    </row>
    <row r="609" spans="2:19">
      <c r="B609" s="6">
        <v>1986</v>
      </c>
      <c r="C609" s="37">
        <v>1624.89</v>
      </c>
      <c r="D609" s="37">
        <v>1624.89</v>
      </c>
      <c r="E609" s="37">
        <v>1624.89</v>
      </c>
      <c r="F609" s="37">
        <v>1624.89</v>
      </c>
      <c r="G609" s="37">
        <v>1624.89</v>
      </c>
      <c r="H609" s="37">
        <v>1624.89</v>
      </c>
      <c r="I609" s="37">
        <v>1624.89</v>
      </c>
      <c r="J609" s="37">
        <v>1624.89</v>
      </c>
      <c r="K609" s="37">
        <v>1624.89</v>
      </c>
      <c r="L609" s="37">
        <v>1624.89</v>
      </c>
      <c r="M609" s="37">
        <v>1624.89</v>
      </c>
      <c r="N609" s="37">
        <v>1624.89</v>
      </c>
      <c r="O609" s="37">
        <v>1624.89</v>
      </c>
      <c r="P609" s="37">
        <v>1624.89</v>
      </c>
      <c r="Q609" s="37">
        <v>1624.89</v>
      </c>
      <c r="R609" s="37">
        <v>1624.89</v>
      </c>
      <c r="S609" s="37">
        <v>1624.89</v>
      </c>
    </row>
    <row r="610" spans="2:19">
      <c r="B610" s="6">
        <v>1985</v>
      </c>
      <c r="C610" s="37">
        <v>955.6</v>
      </c>
      <c r="D610" s="37">
        <v>955.6</v>
      </c>
      <c r="E610" s="37">
        <v>955.6</v>
      </c>
      <c r="F610" s="37">
        <v>955.6</v>
      </c>
      <c r="G610" s="37">
        <v>955.6</v>
      </c>
      <c r="H610" s="37">
        <v>955.6</v>
      </c>
      <c r="I610" s="37">
        <v>955.6</v>
      </c>
      <c r="J610" s="37">
        <v>955.6</v>
      </c>
      <c r="K610" s="37">
        <v>955.6</v>
      </c>
      <c r="L610" s="37">
        <v>955.6</v>
      </c>
      <c r="M610" s="37">
        <v>955.6</v>
      </c>
      <c r="N610" s="37">
        <v>955.6</v>
      </c>
      <c r="O610" s="37">
        <v>955.6</v>
      </c>
      <c r="P610" s="37">
        <v>955.6</v>
      </c>
      <c r="Q610" s="37">
        <v>955.6</v>
      </c>
      <c r="R610" s="37">
        <v>955.6</v>
      </c>
      <c r="S610" s="37">
        <v>955.6</v>
      </c>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v>953.56</v>
      </c>
      <c r="D614" s="37">
        <v>953.56</v>
      </c>
      <c r="E614" s="37">
        <v>953.56</v>
      </c>
      <c r="F614" s="37">
        <v>953.56</v>
      </c>
      <c r="G614" s="37">
        <v>953.56</v>
      </c>
      <c r="H614" s="37">
        <v>953.56</v>
      </c>
      <c r="I614" s="37">
        <v>953.56</v>
      </c>
      <c r="J614" s="37">
        <v>953.56</v>
      </c>
      <c r="K614" s="37">
        <v>953.56</v>
      </c>
      <c r="L614" s="37">
        <v>953.56</v>
      </c>
      <c r="M614" s="37">
        <v>953.56</v>
      </c>
      <c r="N614" s="37">
        <v>953.56</v>
      </c>
      <c r="O614" s="37">
        <v>953.56</v>
      </c>
      <c r="P614" s="37">
        <v>953.56</v>
      </c>
      <c r="Q614" s="37">
        <v>0</v>
      </c>
      <c r="R614" s="37">
        <v>0</v>
      </c>
      <c r="S614" s="37">
        <v>0</v>
      </c>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48740.97</v>
      </c>
      <c r="D666" s="8">
        <f>SUM(D588:D665)</f>
        <v>55175.170000000006</v>
      </c>
      <c r="E666" s="8">
        <f>SUM(E587:E665)</f>
        <v>59224.66</v>
      </c>
      <c r="F666" s="8">
        <f>SUM(F586:F665)</f>
        <v>60032.94</v>
      </c>
      <c r="G666" s="8">
        <f>SUM(G585:G665)</f>
        <v>59405.590000000004</v>
      </c>
      <c r="H666" s="8">
        <f>SUM(H579:H665)</f>
        <v>53780.49</v>
      </c>
      <c r="I666" s="8">
        <f>SUM(I579:I665)</f>
        <v>53795.479999999996</v>
      </c>
      <c r="J666" s="8">
        <f t="shared" ref="J666" si="9">SUM(J579:J665)</f>
        <v>51635.279999999984</v>
      </c>
      <c r="K666" s="8">
        <f>SUM(K579:K665)</f>
        <v>54237.829999999994</v>
      </c>
      <c r="L666" s="8">
        <f t="shared" ref="L666" si="10">SUM(L579:L665)</f>
        <v>56742.589999999989</v>
      </c>
      <c r="M666" s="8">
        <f>SUM(M579:M665)</f>
        <v>57314.419999999984</v>
      </c>
      <c r="N666" s="11">
        <f>SUM(N574:N665)</f>
        <v>57830.419999999984</v>
      </c>
      <c r="O666" s="11">
        <f>SUM(O574:O665)</f>
        <v>68674.97</v>
      </c>
      <c r="P666" s="11">
        <f>SUM(P574:P665)</f>
        <v>90042.72</v>
      </c>
      <c r="Q666" s="11">
        <f>SUM(Q574:Q665)</f>
        <v>146236.68000000005</v>
      </c>
      <c r="R666" s="11">
        <f>SUM(R573:R665)</f>
        <v>155849.32000000004</v>
      </c>
      <c r="S666" s="11">
        <f>SUM(S573:S665)</f>
        <v>166123.28000000003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v>2522.7600000000002</v>
      </c>
      <c r="D697" s="37">
        <v>3175.5</v>
      </c>
      <c r="E697" s="37">
        <v>2523.6799999999998</v>
      </c>
      <c r="F697" s="37">
        <v>3178.95</v>
      </c>
      <c r="G697" s="37">
        <v>3158.88</v>
      </c>
      <c r="H697" s="37">
        <v>3863.21</v>
      </c>
      <c r="I697" s="37">
        <v>3215.52</v>
      </c>
      <c r="J697" s="37">
        <v>2830.93</v>
      </c>
      <c r="K697" s="37">
        <v>3038.02</v>
      </c>
      <c r="L697" s="37">
        <v>2503.4499999999998</v>
      </c>
      <c r="M697" s="37">
        <v>2754.09</v>
      </c>
      <c r="N697" s="37">
        <v>2754.09</v>
      </c>
      <c r="O697" s="37">
        <v>2754.09</v>
      </c>
      <c r="P697" s="37">
        <v>2754.09</v>
      </c>
      <c r="Q697" s="37">
        <v>2754.09</v>
      </c>
      <c r="R697" s="37">
        <v>2754.09</v>
      </c>
      <c r="S697" s="37">
        <v>2754.09</v>
      </c>
    </row>
    <row r="698" spans="2:19">
      <c r="B698" s="6">
        <v>1992</v>
      </c>
      <c r="C698" s="37">
        <v>762.34</v>
      </c>
      <c r="D698" s="37">
        <v>762.34</v>
      </c>
      <c r="E698" s="37">
        <v>762.34</v>
      </c>
      <c r="F698" s="37">
        <v>762.34</v>
      </c>
      <c r="G698" s="37">
        <v>762.34</v>
      </c>
      <c r="H698" s="37">
        <v>762.34</v>
      </c>
      <c r="I698" s="37">
        <v>762.34</v>
      </c>
      <c r="J698" s="37">
        <v>762.34</v>
      </c>
      <c r="K698" s="37">
        <v>762.34</v>
      </c>
      <c r="L698" s="37">
        <v>762.34</v>
      </c>
      <c r="M698" s="37">
        <v>762.34</v>
      </c>
      <c r="N698" s="37">
        <v>762.34</v>
      </c>
      <c r="O698" s="37">
        <v>762.34</v>
      </c>
      <c r="P698" s="37">
        <v>762.34</v>
      </c>
      <c r="Q698" s="37">
        <v>762.34</v>
      </c>
      <c r="R698" s="37">
        <v>762.34</v>
      </c>
      <c r="S698" s="37">
        <v>762.34</v>
      </c>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v>2755.86</v>
      </c>
      <c r="D703" s="37">
        <v>2755.86</v>
      </c>
      <c r="E703" s="37">
        <v>2755.86</v>
      </c>
      <c r="F703" s="37">
        <v>2755.86</v>
      </c>
      <c r="G703" s="37">
        <v>2755.86</v>
      </c>
      <c r="H703" s="37">
        <v>2755.86</v>
      </c>
      <c r="I703" s="37">
        <v>2755.86</v>
      </c>
      <c r="J703" s="37">
        <v>2755.86</v>
      </c>
      <c r="K703" s="37">
        <v>2755.86</v>
      </c>
      <c r="L703" s="37">
        <v>2755.86</v>
      </c>
      <c r="M703" s="37">
        <v>2755.86</v>
      </c>
      <c r="N703" s="37">
        <v>2755.86</v>
      </c>
      <c r="O703" s="37">
        <v>2755.86</v>
      </c>
      <c r="P703" s="37">
        <v>2755.86</v>
      </c>
      <c r="Q703" s="37">
        <v>2755.86</v>
      </c>
      <c r="R703" s="37">
        <v>2755.86</v>
      </c>
      <c r="S703" s="37">
        <v>2755.86</v>
      </c>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v>15906.8</v>
      </c>
      <c r="D705" s="37">
        <v>15906.8</v>
      </c>
      <c r="E705" s="37">
        <v>15906.8</v>
      </c>
      <c r="F705" s="37">
        <v>15906.8</v>
      </c>
      <c r="G705" s="37">
        <v>15906.8</v>
      </c>
      <c r="H705" s="37">
        <v>15906.8</v>
      </c>
      <c r="I705" s="37">
        <v>15906.8</v>
      </c>
      <c r="J705" s="37">
        <v>15906.8</v>
      </c>
      <c r="K705" s="37">
        <v>15906.8</v>
      </c>
      <c r="L705" s="37">
        <v>15906.8</v>
      </c>
      <c r="M705" s="37">
        <v>15906.8</v>
      </c>
      <c r="N705" s="37">
        <v>15906.8</v>
      </c>
      <c r="O705" s="37">
        <v>15906.8</v>
      </c>
      <c r="P705" s="37">
        <v>15906.8</v>
      </c>
      <c r="Q705" s="37">
        <v>15906.8</v>
      </c>
      <c r="R705" s="37">
        <v>15906.8</v>
      </c>
      <c r="S705" s="37">
        <v>15906.8</v>
      </c>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21947.760000000002</v>
      </c>
      <c r="D761" s="8">
        <f>SUM(D683:D760)</f>
        <v>22600.5</v>
      </c>
      <c r="E761" s="8">
        <f>SUM(E682:E760)</f>
        <v>21948.68</v>
      </c>
      <c r="F761" s="8">
        <f>SUM(F681:F760)</f>
        <v>22603.949999999997</v>
      </c>
      <c r="G761" s="8">
        <f>SUM(G680:G760)</f>
        <v>22583.879999999997</v>
      </c>
      <c r="H761" s="8">
        <f>SUM(H674:H760)</f>
        <v>23288.21</v>
      </c>
      <c r="I761" s="8">
        <f>SUM(I674:I760)</f>
        <v>22640.52</v>
      </c>
      <c r="J761" s="8">
        <f t="shared" ref="J761" si="11">SUM(J674:J760)</f>
        <v>22255.93</v>
      </c>
      <c r="K761" s="8">
        <f>SUM(K674:K760)</f>
        <v>22463.02</v>
      </c>
      <c r="L761" s="8">
        <f t="shared" ref="L761" si="12">SUM(L674:L760)</f>
        <v>21928.449999999997</v>
      </c>
      <c r="M761" s="8">
        <f>SUM(M674:M760)</f>
        <v>22179.09</v>
      </c>
      <c r="N761" s="11">
        <f>SUM(N669:N760)</f>
        <v>22179.09</v>
      </c>
      <c r="O761" s="11">
        <f>SUM(O669:O760)</f>
        <v>22179.09</v>
      </c>
      <c r="P761" s="11">
        <f>SUM(P669:P760)</f>
        <v>22179.09</v>
      </c>
      <c r="Q761" s="11">
        <f>SUM(Q669:Q760)</f>
        <v>22179.09</v>
      </c>
      <c r="R761" s="11">
        <f>SUM(R668:R760)</f>
        <v>22179.09</v>
      </c>
      <c r="S761" s="11">
        <f>SUM(S668:S760)</f>
        <v>22179.09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28377.59</v>
      </c>
    </row>
    <row r="764" spans="1:19">
      <c r="A764" s="38"/>
      <c r="B764" s="6">
        <v>2021</v>
      </c>
      <c r="C764" s="36"/>
      <c r="D764" s="36"/>
      <c r="E764" s="36"/>
      <c r="F764" s="36"/>
      <c r="G764" s="36"/>
      <c r="H764" s="36"/>
      <c r="I764" s="36"/>
      <c r="J764" s="36"/>
      <c r="K764" s="36"/>
      <c r="L764" s="36"/>
      <c r="M764" s="36"/>
      <c r="N764" s="36"/>
      <c r="O764" s="36"/>
      <c r="P764" s="36"/>
      <c r="Q764" s="36"/>
      <c r="R764" s="37">
        <v>25848.437617109601</v>
      </c>
      <c r="S764" s="37">
        <v>26122.639999999999</v>
      </c>
    </row>
    <row r="765" spans="1:19">
      <c r="B765" s="6">
        <v>2020</v>
      </c>
      <c r="C765" s="36"/>
      <c r="D765" s="36"/>
      <c r="E765" s="36"/>
      <c r="F765" s="36"/>
      <c r="G765" s="36"/>
      <c r="H765" s="36"/>
      <c r="I765" s="36"/>
      <c r="J765" s="36"/>
      <c r="K765" s="36"/>
      <c r="L765" s="36"/>
      <c r="M765" s="36"/>
      <c r="N765" s="36"/>
      <c r="O765" s="36"/>
      <c r="P765" s="36"/>
      <c r="Q765" s="37">
        <v>42006.62740312946</v>
      </c>
      <c r="R765" s="37">
        <v>42006.62740312946</v>
      </c>
      <c r="S765" s="37">
        <v>42006.62740312946</v>
      </c>
    </row>
    <row r="766" spans="1:19">
      <c r="A766" s="40"/>
      <c r="B766" s="6">
        <v>2019</v>
      </c>
      <c r="C766" s="36"/>
      <c r="D766" s="36"/>
      <c r="E766" s="36"/>
      <c r="F766" s="36"/>
      <c r="G766" s="36"/>
      <c r="H766" s="36"/>
      <c r="I766" s="36"/>
      <c r="J766" s="36"/>
      <c r="K766" s="36"/>
      <c r="L766" s="36"/>
      <c r="M766" s="36"/>
      <c r="N766" s="36"/>
      <c r="O766" s="36"/>
      <c r="P766" s="37">
        <v>27335.034672339865</v>
      </c>
      <c r="Q766" s="37">
        <v>27835.906673457783</v>
      </c>
      <c r="R766" s="37">
        <v>27835.906673457783</v>
      </c>
      <c r="S766" s="37">
        <v>27835.906673457783</v>
      </c>
    </row>
    <row r="767" spans="1:19">
      <c r="A767" s="40"/>
      <c r="B767" s="6">
        <v>2018</v>
      </c>
      <c r="C767" s="36"/>
      <c r="D767" s="36"/>
      <c r="E767" s="36"/>
      <c r="F767" s="36"/>
      <c r="G767" s="36"/>
      <c r="H767" s="36"/>
      <c r="I767" s="36"/>
      <c r="J767" s="36"/>
      <c r="K767" s="36"/>
      <c r="L767" s="36"/>
      <c r="M767" s="36"/>
      <c r="N767" s="36"/>
      <c r="O767" s="37">
        <v>25130.969311052351</v>
      </c>
      <c r="P767" s="37">
        <v>25130.969311052351</v>
      </c>
      <c r="Q767" s="37">
        <v>25130.969311052351</v>
      </c>
      <c r="R767" s="37">
        <v>25130.969311052351</v>
      </c>
      <c r="S767" s="37">
        <v>25130.969311052351</v>
      </c>
    </row>
    <row r="768" spans="1:19">
      <c r="A768" s="40"/>
      <c r="B768" s="6">
        <v>2017</v>
      </c>
      <c r="C768" s="121"/>
      <c r="D768" s="36"/>
      <c r="E768" s="36"/>
      <c r="F768" s="36"/>
      <c r="G768" s="36"/>
      <c r="H768" s="36"/>
      <c r="I768" s="36"/>
      <c r="J768" s="36"/>
      <c r="K768" s="36"/>
      <c r="L768" s="36"/>
      <c r="M768" s="36"/>
      <c r="N768" s="37">
        <v>16902.93</v>
      </c>
      <c r="O768" s="37">
        <v>16969.651148160036</v>
      </c>
      <c r="P768" s="37">
        <v>16969.651148160036</v>
      </c>
      <c r="Q768" s="37">
        <v>16969.651148160036</v>
      </c>
      <c r="R768" s="37">
        <v>16969.651148160036</v>
      </c>
      <c r="S768" s="37">
        <v>16969.651148160036</v>
      </c>
    </row>
    <row r="769" spans="2:19">
      <c r="B769" s="6">
        <v>2016</v>
      </c>
      <c r="C769" s="121"/>
      <c r="D769" s="36"/>
      <c r="E769" s="36"/>
      <c r="F769" s="36"/>
      <c r="G769" s="36"/>
      <c r="H769" s="36"/>
      <c r="I769" s="36"/>
      <c r="J769" s="36"/>
      <c r="K769" s="36"/>
      <c r="L769" s="36"/>
      <c r="M769" s="37">
        <v>5830.56</v>
      </c>
      <c r="N769" s="37">
        <v>5830.56</v>
      </c>
      <c r="O769" s="37">
        <v>5830.5577367035821</v>
      </c>
      <c r="P769" s="37">
        <v>5830.5577367035821</v>
      </c>
      <c r="Q769" s="37">
        <v>5830.5577367035821</v>
      </c>
      <c r="R769" s="37">
        <v>5830.5577367035821</v>
      </c>
      <c r="S769" s="37">
        <v>5830.5577367035821</v>
      </c>
    </row>
    <row r="770" spans="2:19">
      <c r="B770" s="6">
        <v>2015</v>
      </c>
      <c r="C770" s="121"/>
      <c r="D770" s="36"/>
      <c r="E770" s="36"/>
      <c r="F770" s="36"/>
      <c r="G770" s="36"/>
      <c r="H770" s="36"/>
      <c r="I770" s="36"/>
      <c r="J770" s="36"/>
      <c r="K770" s="36"/>
      <c r="L770" s="37">
        <v>26897.71</v>
      </c>
      <c r="M770" s="37">
        <v>26897.71</v>
      </c>
      <c r="N770" s="37">
        <v>26897.72</v>
      </c>
      <c r="O770" s="37">
        <v>26897.717255098891</v>
      </c>
      <c r="P770" s="37">
        <v>26897.717255098891</v>
      </c>
      <c r="Q770" s="37">
        <v>26897.717255098891</v>
      </c>
      <c r="R770" s="37">
        <v>26897.717255098891</v>
      </c>
      <c r="S770" s="37">
        <v>26897.717255098891</v>
      </c>
    </row>
    <row r="771" spans="2:19">
      <c r="B771" s="6">
        <v>2014</v>
      </c>
      <c r="C771" s="121"/>
      <c r="D771" s="36"/>
      <c r="E771" s="36"/>
      <c r="F771" s="36"/>
      <c r="G771" s="36"/>
      <c r="H771" s="36"/>
      <c r="I771" s="36"/>
      <c r="J771" s="36"/>
      <c r="K771" s="37">
        <v>3711.7</v>
      </c>
      <c r="L771" s="37">
        <v>3711.7</v>
      </c>
      <c r="M771" s="37">
        <v>3711.7</v>
      </c>
      <c r="N771" s="37">
        <v>3711.68</v>
      </c>
      <c r="O771" s="37">
        <v>3711.6806419185991</v>
      </c>
      <c r="P771" s="37">
        <v>3711.6806419185991</v>
      </c>
      <c r="Q771" s="37">
        <v>3711.6806419185991</v>
      </c>
      <c r="R771" s="37">
        <v>3711.6806419185991</v>
      </c>
      <c r="S771" s="37">
        <v>3711.6806419185991</v>
      </c>
    </row>
    <row r="772" spans="2:19">
      <c r="B772" s="6">
        <v>2013</v>
      </c>
      <c r="C772" s="121"/>
      <c r="D772" s="36"/>
      <c r="E772" s="36"/>
      <c r="F772" s="36"/>
      <c r="G772" s="36"/>
      <c r="H772" s="36"/>
      <c r="I772" s="36"/>
      <c r="J772" s="37">
        <v>30253.39</v>
      </c>
      <c r="K772" s="37">
        <v>30253.61</v>
      </c>
      <c r="L772" s="37">
        <v>30253.61</v>
      </c>
      <c r="M772" s="37">
        <v>30253.61</v>
      </c>
      <c r="N772" s="37">
        <v>30253.61</v>
      </c>
      <c r="O772" s="37">
        <v>30253.610458481522</v>
      </c>
      <c r="P772" s="37">
        <v>30253.610458481522</v>
      </c>
      <c r="Q772" s="37">
        <v>30882.117989884318</v>
      </c>
      <c r="R772" s="37">
        <v>30882.117989884318</v>
      </c>
      <c r="S772" s="37">
        <v>30882.117989884318</v>
      </c>
    </row>
    <row r="773" spans="2:19">
      <c r="B773" s="6">
        <v>2012</v>
      </c>
      <c r="C773" s="121"/>
      <c r="D773" s="36"/>
      <c r="E773" s="36"/>
      <c r="F773" s="36"/>
      <c r="G773" s="36"/>
      <c r="H773" s="36"/>
      <c r="I773" s="37">
        <v>8781.34</v>
      </c>
      <c r="J773" s="37">
        <v>8781.34</v>
      </c>
      <c r="K773" s="37">
        <v>8781.3700000000008</v>
      </c>
      <c r="L773" s="37">
        <v>8781.36</v>
      </c>
      <c r="M773" s="37">
        <v>8781.36</v>
      </c>
      <c r="N773" s="37">
        <v>8781.36</v>
      </c>
      <c r="O773" s="37">
        <v>8781.3626598707197</v>
      </c>
      <c r="P773" s="37">
        <v>8781.3626598707197</v>
      </c>
      <c r="Q773" s="37">
        <v>8781.3626598707197</v>
      </c>
      <c r="R773" s="37">
        <v>8781.3626598707197</v>
      </c>
      <c r="S773" s="37">
        <v>8781.3626598707197</v>
      </c>
    </row>
    <row r="774" spans="2:19">
      <c r="B774" s="6">
        <v>2011</v>
      </c>
      <c r="C774" s="121"/>
      <c r="D774" s="36"/>
      <c r="E774" s="36"/>
      <c r="F774" s="36"/>
      <c r="G774" s="36"/>
      <c r="H774" s="37">
        <v>7993.53</v>
      </c>
      <c r="I774" s="37">
        <v>7993.53</v>
      </c>
      <c r="J774" s="37">
        <v>7993.53</v>
      </c>
      <c r="K774" s="37">
        <v>7993.53</v>
      </c>
      <c r="L774" s="37">
        <v>7993.52</v>
      </c>
      <c r="M774" s="37">
        <v>7993.52</v>
      </c>
      <c r="N774" s="37">
        <v>7993.52</v>
      </c>
      <c r="O774" s="37">
        <v>7993.5195580178806</v>
      </c>
      <c r="P774" s="37">
        <v>7993.5195580178806</v>
      </c>
      <c r="Q774" s="37">
        <v>7993.5195580178806</v>
      </c>
      <c r="R774" s="37">
        <v>7993.5195580178806</v>
      </c>
      <c r="S774" s="37">
        <v>7993.5195580178806</v>
      </c>
    </row>
    <row r="775" spans="2:19">
      <c r="B775" s="6">
        <v>2010</v>
      </c>
      <c r="C775" s="121"/>
      <c r="D775" s="36"/>
      <c r="E775" s="36"/>
      <c r="F775" s="36"/>
      <c r="G775" s="37">
        <v>28231.759999999998</v>
      </c>
      <c r="H775" s="37">
        <v>28231.67</v>
      </c>
      <c r="I775" s="37">
        <v>28231.67</v>
      </c>
      <c r="J775" s="37">
        <v>28118.79</v>
      </c>
      <c r="K775" s="37">
        <v>28118.78</v>
      </c>
      <c r="L775" s="37">
        <v>28118.71</v>
      </c>
      <c r="M775" s="37">
        <v>18297.86</v>
      </c>
      <c r="N775" s="37">
        <v>18297.86</v>
      </c>
      <c r="O775" s="37">
        <v>18297.858653123447</v>
      </c>
      <c r="P775" s="37">
        <v>18297.858653123447</v>
      </c>
      <c r="Q775" s="37">
        <v>18297.858653123447</v>
      </c>
      <c r="R775" s="37">
        <v>18297.858653123447</v>
      </c>
      <c r="S775" s="37">
        <v>9760.99</v>
      </c>
    </row>
    <row r="776" spans="2:19">
      <c r="B776" s="6">
        <v>2009</v>
      </c>
      <c r="C776" s="121"/>
      <c r="D776" s="36"/>
      <c r="E776" s="36"/>
      <c r="F776" s="37">
        <v>26017.200000000001</v>
      </c>
      <c r="G776" s="37">
        <v>26017.200000000001</v>
      </c>
      <c r="H776" s="37">
        <v>26017.200000000001</v>
      </c>
      <c r="I776" s="37">
        <v>26017.200000000001</v>
      </c>
      <c r="J776" s="37">
        <v>26017.200000000001</v>
      </c>
      <c r="K776" s="37">
        <v>26017.21</v>
      </c>
      <c r="L776" s="37">
        <v>26017.18</v>
      </c>
      <c r="M776" s="37">
        <v>26017.19</v>
      </c>
      <c r="N776" s="37">
        <v>26017.19</v>
      </c>
      <c r="O776" s="37">
        <v>26017.188008358939</v>
      </c>
      <c r="P776" s="37">
        <v>26017.188008358939</v>
      </c>
      <c r="Q776" s="37">
        <v>26017.188008358939</v>
      </c>
      <c r="R776" s="37">
        <v>26017.188008358939</v>
      </c>
      <c r="S776" s="37">
        <v>8402.81</v>
      </c>
    </row>
    <row r="777" spans="2:19">
      <c r="B777" s="6">
        <v>2008</v>
      </c>
      <c r="C777" s="121"/>
      <c r="D777" s="36"/>
      <c r="E777" s="37">
        <v>6330.98</v>
      </c>
      <c r="F777" s="37">
        <v>6330.98</v>
      </c>
      <c r="G777" s="37">
        <v>6330.98</v>
      </c>
      <c r="H777" s="37">
        <v>6330.98</v>
      </c>
      <c r="I777" s="37">
        <v>6330.98</v>
      </c>
      <c r="J777" s="37">
        <v>6330.98</v>
      </c>
      <c r="K777" s="37">
        <v>6330.98</v>
      </c>
      <c r="L777" s="37">
        <v>6330.98</v>
      </c>
      <c r="M777" s="37">
        <v>6330.98</v>
      </c>
      <c r="N777" s="37">
        <v>6330.98</v>
      </c>
      <c r="O777" s="37">
        <v>6330.9773862398288</v>
      </c>
      <c r="P777" s="37">
        <v>6330.9773862398288</v>
      </c>
      <c r="Q777" s="37">
        <v>6330.9773862398288</v>
      </c>
      <c r="R777" s="37">
        <v>6330.9773862398288</v>
      </c>
      <c r="S777" s="37">
        <v>819.55</v>
      </c>
    </row>
    <row r="778" spans="2:19">
      <c r="B778" s="6">
        <v>2007</v>
      </c>
      <c r="C778" s="121"/>
      <c r="D778" s="37">
        <v>8343.32</v>
      </c>
      <c r="E778" s="37">
        <v>8298.08</v>
      </c>
      <c r="F778" s="37">
        <v>8298.08</v>
      </c>
      <c r="G778" s="37">
        <v>7603.39</v>
      </c>
      <c r="H778" s="37">
        <v>7603.39</v>
      </c>
      <c r="I778" s="37">
        <v>7302.22</v>
      </c>
      <c r="J778" s="37">
        <v>3575.82</v>
      </c>
      <c r="K778" s="37">
        <v>3575.82</v>
      </c>
      <c r="L778" s="37">
        <v>3575.82</v>
      </c>
      <c r="M778" s="37">
        <v>3575.82</v>
      </c>
      <c r="N778" s="37">
        <v>3575.82</v>
      </c>
      <c r="O778" s="37">
        <v>3575.8244883383159</v>
      </c>
      <c r="P778" s="37">
        <v>3575.8244883383159</v>
      </c>
      <c r="Q778" s="37">
        <v>3575.8244883383159</v>
      </c>
      <c r="R778" s="37">
        <v>3575.8244883383159</v>
      </c>
      <c r="S778" s="37">
        <v>1902.54</v>
      </c>
    </row>
    <row r="779" spans="2:19">
      <c r="B779" s="6">
        <v>2006</v>
      </c>
      <c r="C779" s="37">
        <v>57891.12</v>
      </c>
      <c r="D779" s="37">
        <v>57743.02</v>
      </c>
      <c r="E779" s="37">
        <v>57743.040000000001</v>
      </c>
      <c r="F779" s="37">
        <v>57743.03</v>
      </c>
      <c r="G779" s="37">
        <v>57174.22</v>
      </c>
      <c r="H779" s="37">
        <v>57174.22</v>
      </c>
      <c r="I779" s="37">
        <v>57174.22</v>
      </c>
      <c r="J779" s="37">
        <v>51011.33</v>
      </c>
      <c r="K779" s="37">
        <v>51011.360000000001</v>
      </c>
      <c r="L779" s="37">
        <v>51011.32</v>
      </c>
      <c r="M779" s="37">
        <v>51011.32</v>
      </c>
      <c r="N779" s="37">
        <v>51011.32</v>
      </c>
      <c r="O779" s="37">
        <v>51011.323314879206</v>
      </c>
      <c r="P779" s="37">
        <v>51011.323314879206</v>
      </c>
      <c r="Q779" s="37">
        <v>51011.323314879206</v>
      </c>
      <c r="R779" s="37">
        <v>51011.323314879206</v>
      </c>
      <c r="S779" s="37">
        <v>47987.519999999997</v>
      </c>
    </row>
    <row r="780" spans="2:19">
      <c r="B780" s="6">
        <v>2005</v>
      </c>
      <c r="C780" s="37">
        <v>38159.1</v>
      </c>
      <c r="D780" s="37">
        <v>38115.68</v>
      </c>
      <c r="E780" s="37">
        <v>38115.69</v>
      </c>
      <c r="F780" s="37">
        <v>38115.71</v>
      </c>
      <c r="G780" s="37">
        <v>25048.720000000001</v>
      </c>
      <c r="H780" s="37">
        <v>24165.34</v>
      </c>
      <c r="I780" s="37">
        <v>21332.68</v>
      </c>
      <c r="J780" s="37">
        <v>19178.87</v>
      </c>
      <c r="K780" s="37">
        <v>19178.87</v>
      </c>
      <c r="L780" s="37">
        <v>19178.87</v>
      </c>
      <c r="M780" s="37">
        <v>19178.87</v>
      </c>
      <c r="N780" s="37">
        <v>18198.61</v>
      </c>
      <c r="O780" s="37">
        <v>15416.011661797678</v>
      </c>
      <c r="P780" s="37">
        <v>15416.011661797678</v>
      </c>
      <c r="Q780" s="37">
        <v>15416.011661797678</v>
      </c>
      <c r="R780" s="37">
        <v>15416.011661797678</v>
      </c>
      <c r="S780" s="37">
        <v>13011.73</v>
      </c>
    </row>
    <row r="781" spans="2:19">
      <c r="B781" s="6">
        <v>2004</v>
      </c>
      <c r="C781" s="37">
        <v>14543.57</v>
      </c>
      <c r="D781" s="37">
        <v>13490.64</v>
      </c>
      <c r="E781" s="37">
        <v>13258.03</v>
      </c>
      <c r="F781" s="37">
        <v>13258.03</v>
      </c>
      <c r="G781" s="37">
        <v>11516.86</v>
      </c>
      <c r="H781" s="37">
        <v>9904.56</v>
      </c>
      <c r="I781" s="37">
        <v>9094.76</v>
      </c>
      <c r="J781" s="37">
        <v>5714.78</v>
      </c>
      <c r="K781" s="37">
        <v>5714.79</v>
      </c>
      <c r="L781" s="37">
        <v>5714.78</v>
      </c>
      <c r="M781" s="37">
        <v>5714.78</v>
      </c>
      <c r="N781" s="37">
        <v>4983.13</v>
      </c>
      <c r="O781" s="37">
        <v>4983.1287920139912</v>
      </c>
      <c r="P781" s="37">
        <v>4983.1287920139912</v>
      </c>
      <c r="Q781" s="37">
        <v>4983.1287920139912</v>
      </c>
      <c r="R781" s="37">
        <v>4983.1287920139912</v>
      </c>
      <c r="S781" s="37">
        <v>4009.72</v>
      </c>
    </row>
    <row r="782" spans="2:19">
      <c r="B782" s="6">
        <v>2003</v>
      </c>
      <c r="C782" s="37">
        <v>6838.55</v>
      </c>
      <c r="D782" s="37">
        <v>6594.05</v>
      </c>
      <c r="E782" s="37">
        <v>6409.43</v>
      </c>
      <c r="F782" s="37">
        <v>6409.42</v>
      </c>
      <c r="G782" s="37">
        <v>5654.46</v>
      </c>
      <c r="H782" s="37">
        <v>5486.28</v>
      </c>
      <c r="I782" s="37">
        <v>5301.2</v>
      </c>
      <c r="J782" s="37">
        <v>5245.9</v>
      </c>
      <c r="K782" s="37">
        <v>5245.9</v>
      </c>
      <c r="L782" s="37">
        <v>5245.9</v>
      </c>
      <c r="M782" s="37">
        <v>5245.9</v>
      </c>
      <c r="N782" s="37">
        <v>3066.93</v>
      </c>
      <c r="O782" s="37">
        <v>3066.9274874546854</v>
      </c>
      <c r="P782" s="37">
        <v>3066.9274874546854</v>
      </c>
      <c r="Q782" s="37">
        <v>3066.9274874546854</v>
      </c>
      <c r="R782" s="37">
        <v>3066.9274874546854</v>
      </c>
      <c r="S782" s="37">
        <v>3066.9274874546854</v>
      </c>
    </row>
    <row r="783" spans="2:19">
      <c r="B783" s="6">
        <v>2002</v>
      </c>
      <c r="C783" s="37">
        <v>14305.01</v>
      </c>
      <c r="D783" s="37">
        <v>12822.05</v>
      </c>
      <c r="E783" s="37">
        <v>12822.05</v>
      </c>
      <c r="F783" s="37">
        <v>7979.68</v>
      </c>
      <c r="G783" s="37">
        <v>424.55</v>
      </c>
      <c r="H783" s="37">
        <v>424.55</v>
      </c>
      <c r="I783" s="37">
        <v>424.55</v>
      </c>
      <c r="J783" s="37">
        <v>313.95999999999998</v>
      </c>
      <c r="K783" s="37">
        <v>313.95999999999998</v>
      </c>
      <c r="L783" s="37">
        <v>313.95999999999998</v>
      </c>
      <c r="M783" s="37">
        <v>313.95999999999998</v>
      </c>
      <c r="N783" s="37">
        <v>0</v>
      </c>
      <c r="O783" s="37">
        <v>0</v>
      </c>
      <c r="P783" s="37">
        <v>0</v>
      </c>
      <c r="Q783" s="37">
        <v>0</v>
      </c>
      <c r="R783" s="37">
        <v>0</v>
      </c>
      <c r="S783" s="37">
        <v>0</v>
      </c>
    </row>
    <row r="784" spans="2:19">
      <c r="B784" s="6">
        <v>2001</v>
      </c>
      <c r="C784" s="37">
        <v>18415.189999999999</v>
      </c>
      <c r="D784" s="37">
        <v>16232.1</v>
      </c>
      <c r="E784" s="37">
        <v>15157.27</v>
      </c>
      <c r="F784" s="37">
        <v>15157.26</v>
      </c>
      <c r="G784" s="37">
        <v>12887.02</v>
      </c>
      <c r="H784" s="37">
        <v>12550.78</v>
      </c>
      <c r="I784" s="37">
        <v>12550.78</v>
      </c>
      <c r="J784" s="37">
        <v>12458.72</v>
      </c>
      <c r="K784" s="37">
        <v>12458.72</v>
      </c>
      <c r="L784" s="37">
        <v>12458.72</v>
      </c>
      <c r="M784" s="37">
        <v>12458.72</v>
      </c>
      <c r="N784" s="37">
        <v>11503.75</v>
      </c>
      <c r="O784" s="37">
        <v>11503.752068395968</v>
      </c>
      <c r="P784" s="37">
        <v>11503.752068395968</v>
      </c>
      <c r="Q784" s="37">
        <v>11503.752068395968</v>
      </c>
      <c r="R784" s="37">
        <v>11503.752068395968</v>
      </c>
      <c r="S784" s="37">
        <v>9912.52</v>
      </c>
    </row>
    <row r="785" spans="2:19">
      <c r="B785" s="6">
        <v>2000</v>
      </c>
      <c r="C785" s="37">
        <v>12315.77</v>
      </c>
      <c r="D785" s="37">
        <v>11353.56</v>
      </c>
      <c r="E785" s="37">
        <v>11353.56</v>
      </c>
      <c r="F785" s="37">
        <v>7160.05</v>
      </c>
      <c r="G785" s="37">
        <v>3220.07</v>
      </c>
      <c r="H785" s="37">
        <v>2394.7800000000002</v>
      </c>
      <c r="I785" s="37">
        <v>2394.7800000000002</v>
      </c>
      <c r="J785" s="37">
        <v>1174.3800000000001</v>
      </c>
      <c r="K785" s="37">
        <v>1174.3800000000001</v>
      </c>
      <c r="L785" s="37">
        <v>1174.3800000000001</v>
      </c>
      <c r="M785" s="37">
        <v>1174.3800000000001</v>
      </c>
      <c r="N785" s="37">
        <v>0</v>
      </c>
      <c r="O785" s="37">
        <v>0</v>
      </c>
      <c r="P785" s="37">
        <v>0</v>
      </c>
      <c r="Q785" s="37">
        <v>0</v>
      </c>
      <c r="R785" s="37">
        <v>0</v>
      </c>
      <c r="S785" s="37">
        <v>0</v>
      </c>
    </row>
    <row r="786" spans="2:19">
      <c r="B786" s="6">
        <v>1999</v>
      </c>
      <c r="C786" s="37">
        <v>12596.17</v>
      </c>
      <c r="D786" s="37">
        <v>6698.58</v>
      </c>
      <c r="E786" s="37">
        <v>6698.58</v>
      </c>
      <c r="F786" s="37">
        <v>6044.1</v>
      </c>
      <c r="G786" s="37">
        <v>3839.51</v>
      </c>
      <c r="H786" s="37">
        <v>3255.13</v>
      </c>
      <c r="I786" s="37">
        <v>3185.26</v>
      </c>
      <c r="J786" s="37">
        <v>3091.8</v>
      </c>
      <c r="K786" s="37">
        <v>3091.8</v>
      </c>
      <c r="L786" s="37">
        <v>3091.8</v>
      </c>
      <c r="M786" s="37">
        <v>3091.8</v>
      </c>
      <c r="N786" s="37">
        <v>2807.67</v>
      </c>
      <c r="O786" s="37">
        <v>2807.6667762480224</v>
      </c>
      <c r="P786" s="37">
        <v>2807.6667762480224</v>
      </c>
      <c r="Q786" s="37">
        <v>2807.6667762480224</v>
      </c>
      <c r="R786" s="37">
        <v>2807.6667762480224</v>
      </c>
      <c r="S786" s="37">
        <v>2385.21</v>
      </c>
    </row>
    <row r="787" spans="2:19">
      <c r="B787" s="6">
        <v>1998</v>
      </c>
      <c r="C787" s="37">
        <v>1186.76</v>
      </c>
      <c r="D787" s="37"/>
      <c r="E787" s="37"/>
      <c r="F787" s="37"/>
      <c r="G787" s="37"/>
      <c r="H787" s="37"/>
      <c r="I787" s="37"/>
      <c r="J787" s="37"/>
      <c r="K787" s="37"/>
      <c r="L787" s="37"/>
      <c r="M787" s="37"/>
      <c r="N787" s="37"/>
      <c r="O787" s="37"/>
      <c r="P787" s="37"/>
      <c r="Q787" s="37"/>
      <c r="R787" s="37"/>
      <c r="S787" s="37"/>
    </row>
    <row r="788" spans="2:19">
      <c r="B788" s="6">
        <v>1997</v>
      </c>
      <c r="C788" s="37">
        <v>431.11</v>
      </c>
      <c r="D788" s="37"/>
      <c r="E788" s="37"/>
      <c r="F788" s="37"/>
      <c r="G788" s="37"/>
      <c r="H788" s="37"/>
      <c r="I788" s="37"/>
      <c r="J788" s="37"/>
      <c r="K788" s="37"/>
      <c r="L788" s="37"/>
      <c r="M788" s="37"/>
      <c r="N788" s="37"/>
      <c r="O788" s="37"/>
      <c r="P788" s="37"/>
      <c r="Q788" s="37"/>
      <c r="R788" s="37"/>
      <c r="S788" s="37"/>
    </row>
    <row r="789" spans="2:19">
      <c r="B789" s="6">
        <v>1996</v>
      </c>
      <c r="C789" s="37">
        <v>34501.019999999997</v>
      </c>
      <c r="D789" s="37">
        <v>33844.03</v>
      </c>
      <c r="E789" s="37">
        <v>33844.06</v>
      </c>
      <c r="F789" s="37">
        <v>33844.14</v>
      </c>
      <c r="G789" s="37">
        <v>33844.15</v>
      </c>
      <c r="H789" s="37">
        <v>33844.14</v>
      </c>
      <c r="I789" s="37">
        <v>33844.14</v>
      </c>
      <c r="J789" s="37">
        <v>33844.14</v>
      </c>
      <c r="K789" s="37">
        <v>33844.11</v>
      </c>
      <c r="L789" s="37">
        <v>33843.949999999997</v>
      </c>
      <c r="M789" s="37">
        <v>33844.04</v>
      </c>
      <c r="N789" s="37">
        <v>33844.04</v>
      </c>
      <c r="O789" s="37">
        <v>33844.038825585034</v>
      </c>
      <c r="P789" s="37">
        <v>33844.038825585034</v>
      </c>
      <c r="Q789" s="37">
        <v>33844.038825585034</v>
      </c>
      <c r="R789" s="37">
        <v>33844.038825585034</v>
      </c>
      <c r="S789" s="37">
        <v>33844.038825585034</v>
      </c>
    </row>
    <row r="790" spans="2:19">
      <c r="B790" s="6">
        <v>1995</v>
      </c>
      <c r="C790" s="37">
        <v>1293.54</v>
      </c>
      <c r="D790" s="37"/>
      <c r="E790" s="37"/>
      <c r="F790" s="37"/>
      <c r="G790" s="37"/>
      <c r="H790" s="37"/>
      <c r="I790" s="37"/>
      <c r="J790" s="37"/>
      <c r="K790" s="37"/>
      <c r="L790" s="37"/>
      <c r="M790" s="37"/>
      <c r="N790" s="37"/>
      <c r="O790" s="37"/>
      <c r="P790" s="37"/>
      <c r="Q790" s="37"/>
      <c r="R790" s="37"/>
      <c r="S790" s="37"/>
    </row>
    <row r="791" spans="2:19">
      <c r="B791" s="6">
        <v>1994</v>
      </c>
      <c r="C791" s="37">
        <v>7017.52</v>
      </c>
      <c r="D791" s="37">
        <v>6280.09</v>
      </c>
      <c r="E791" s="37">
        <v>6280.09</v>
      </c>
      <c r="F791" s="37">
        <v>6280.09</v>
      </c>
      <c r="G791" s="37">
        <v>6280.09</v>
      </c>
      <c r="H791" s="37">
        <v>6280.09</v>
      </c>
      <c r="I791" s="37">
        <v>4519.93</v>
      </c>
      <c r="J791" s="37">
        <v>4519.93</v>
      </c>
      <c r="K791" s="37">
        <v>4519.93</v>
      </c>
      <c r="L791" s="37">
        <v>4519.93</v>
      </c>
      <c r="M791" s="37">
        <v>4519.93</v>
      </c>
      <c r="N791" s="37">
        <v>4519.93</v>
      </c>
      <c r="O791" s="37">
        <v>4519.9272283931532</v>
      </c>
      <c r="P791" s="37">
        <v>4519.9272283931532</v>
      </c>
      <c r="Q791" s="37">
        <v>4519.9272283931532</v>
      </c>
      <c r="R791" s="37">
        <v>4519.9272283931532</v>
      </c>
      <c r="S791" s="37">
        <v>4519.9272283931532</v>
      </c>
    </row>
    <row r="792" spans="2:19">
      <c r="B792" s="6">
        <v>1993</v>
      </c>
      <c r="C792" s="37">
        <v>3570.56</v>
      </c>
      <c r="D792" s="37">
        <v>2625.17</v>
      </c>
      <c r="E792" s="37">
        <v>2625.17</v>
      </c>
      <c r="F792" s="37">
        <v>2625.17</v>
      </c>
      <c r="G792" s="37">
        <v>2625.17</v>
      </c>
      <c r="H792" s="37">
        <v>2625.17</v>
      </c>
      <c r="I792" s="37">
        <v>2625.17</v>
      </c>
      <c r="J792" s="37">
        <v>2625.17</v>
      </c>
      <c r="K792" s="37">
        <v>2625.17</v>
      </c>
      <c r="L792" s="37">
        <v>2625.17</v>
      </c>
      <c r="M792" s="37">
        <v>2625.17</v>
      </c>
      <c r="N792" s="37">
        <v>2625.17</v>
      </c>
      <c r="O792" s="37">
        <v>2625.1729372426162</v>
      </c>
      <c r="P792" s="37">
        <v>2625.1729372426162</v>
      </c>
      <c r="Q792" s="37">
        <v>2625.1729372426162</v>
      </c>
      <c r="R792" s="37">
        <v>2625.1729372426162</v>
      </c>
      <c r="S792" s="37">
        <v>2625.1729372426162</v>
      </c>
    </row>
    <row r="793" spans="2:19">
      <c r="B793" s="6">
        <v>1992</v>
      </c>
      <c r="C793" s="37">
        <v>9445.49</v>
      </c>
      <c r="D793" s="37">
        <v>9445.49</v>
      </c>
      <c r="E793" s="37">
        <v>9445.49</v>
      </c>
      <c r="F793" s="37">
        <v>9445.49</v>
      </c>
      <c r="G793" s="37">
        <v>9445.49</v>
      </c>
      <c r="H793" s="37">
        <v>9445.49</v>
      </c>
      <c r="I793" s="37">
        <v>9445.49</v>
      </c>
      <c r="J793" s="37">
        <v>9445.49</v>
      </c>
      <c r="K793" s="37">
        <v>9445.49</v>
      </c>
      <c r="L793" s="37">
        <v>9445.49</v>
      </c>
      <c r="M793" s="37">
        <v>9445.49</v>
      </c>
      <c r="N793" s="37">
        <v>9445.49</v>
      </c>
      <c r="O793" s="37">
        <v>9445.4877212572919</v>
      </c>
      <c r="P793" s="37">
        <v>9445.4877212572919</v>
      </c>
      <c r="Q793" s="37">
        <v>9445.4877212572919</v>
      </c>
      <c r="R793" s="37">
        <v>9445.4877212572919</v>
      </c>
      <c r="S793" s="37">
        <v>9445.4877212572919</v>
      </c>
    </row>
    <row r="794" spans="2:19">
      <c r="B794" s="6">
        <v>1991</v>
      </c>
      <c r="C794" s="37">
        <v>12502</v>
      </c>
      <c r="D794" s="37">
        <v>12502</v>
      </c>
      <c r="E794" s="37">
        <v>12502</v>
      </c>
      <c r="F794" s="37">
        <v>12502</v>
      </c>
      <c r="G794" s="37">
        <v>12502</v>
      </c>
      <c r="H794" s="37">
        <v>12502</v>
      </c>
      <c r="I794" s="37">
        <v>12502</v>
      </c>
      <c r="J794" s="37">
        <v>12502</v>
      </c>
      <c r="K794" s="37">
        <v>12502</v>
      </c>
      <c r="L794" s="37">
        <v>12502</v>
      </c>
      <c r="M794" s="37">
        <v>12502</v>
      </c>
      <c r="N794" s="37">
        <v>12502</v>
      </c>
      <c r="O794" s="37">
        <v>12502.00017705662</v>
      </c>
      <c r="P794" s="37">
        <v>12502.00017705662</v>
      </c>
      <c r="Q794" s="37">
        <v>12502.00017705662</v>
      </c>
      <c r="R794" s="37">
        <v>12502.00017705662</v>
      </c>
      <c r="S794" s="37">
        <v>12502.00017705662</v>
      </c>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v>1595.2</v>
      </c>
      <c r="D797" s="37"/>
      <c r="E797" s="37"/>
      <c r="F797" s="37"/>
      <c r="G797" s="37"/>
      <c r="H797" s="37"/>
      <c r="I797" s="37"/>
      <c r="J797" s="37"/>
      <c r="K797" s="37"/>
      <c r="L797" s="37"/>
      <c r="M797" s="37"/>
      <c r="N797" s="37"/>
      <c r="O797" s="37"/>
      <c r="P797" s="37"/>
      <c r="Q797" s="37"/>
      <c r="R797" s="37"/>
      <c r="S797" s="37"/>
    </row>
    <row r="798" spans="2:19">
      <c r="B798" s="6">
        <v>1987</v>
      </c>
      <c r="C798" s="37">
        <v>2927.06</v>
      </c>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v>76.64</v>
      </c>
      <c r="D800" s="37"/>
      <c r="E800" s="37"/>
      <c r="F800" s="37"/>
      <c r="G800" s="37"/>
      <c r="H800" s="37"/>
      <c r="I800" s="37"/>
      <c r="J800" s="37"/>
      <c r="K800" s="37"/>
      <c r="L800" s="37"/>
      <c r="M800" s="37"/>
      <c r="N800" s="37"/>
      <c r="O800" s="37"/>
      <c r="P800" s="37"/>
      <c r="Q800" s="37"/>
      <c r="R800" s="37"/>
      <c r="S800" s="37"/>
    </row>
    <row r="801" spans="2:19">
      <c r="B801" s="6">
        <v>1984</v>
      </c>
      <c r="C801" s="37">
        <v>1925.36</v>
      </c>
      <c r="D801" s="37">
        <v>1849.19</v>
      </c>
      <c r="E801" s="37">
        <v>1849.19</v>
      </c>
      <c r="F801" s="37">
        <v>1849.19</v>
      </c>
      <c r="G801" s="37">
        <v>1849.19</v>
      </c>
      <c r="H801" s="37">
        <v>1849.19</v>
      </c>
      <c r="I801" s="37">
        <v>1849.19</v>
      </c>
      <c r="J801" s="37">
        <v>1849.19</v>
      </c>
      <c r="K801" s="37">
        <v>1849.19</v>
      </c>
      <c r="L801" s="37">
        <v>1849.19</v>
      </c>
      <c r="M801" s="37">
        <v>1849.19</v>
      </c>
      <c r="N801" s="37">
        <v>1849.19</v>
      </c>
      <c r="O801" s="37">
        <v>1849.19</v>
      </c>
      <c r="P801" s="37">
        <v>1849.19</v>
      </c>
      <c r="Q801" s="37">
        <v>1849.19</v>
      </c>
      <c r="R801" s="37">
        <v>1849.19</v>
      </c>
      <c r="S801" s="37">
        <v>1849.19</v>
      </c>
    </row>
    <row r="802" spans="2:19">
      <c r="B802" s="6">
        <v>1983</v>
      </c>
      <c r="C802" s="122"/>
      <c r="D802" s="37"/>
      <c r="E802" s="37"/>
      <c r="F802" s="37"/>
      <c r="G802" s="37"/>
      <c r="H802" s="37"/>
      <c r="I802" s="37"/>
      <c r="J802" s="37"/>
      <c r="K802" s="37"/>
      <c r="L802" s="37"/>
      <c r="M802" s="37"/>
      <c r="N802" s="37"/>
      <c r="O802" s="37"/>
      <c r="P802" s="37"/>
      <c r="Q802" s="37"/>
      <c r="R802" s="37"/>
      <c r="S802" s="37"/>
    </row>
    <row r="803" spans="2:19">
      <c r="B803" s="6">
        <v>1982</v>
      </c>
      <c r="C803" s="122">
        <v>2619.33</v>
      </c>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254156.06999999998</v>
      </c>
      <c r="D856" s="8">
        <f>SUM(D778:D855)</f>
        <v>237938.96999999997</v>
      </c>
      <c r="E856" s="8">
        <f>SUM(E777:E855)</f>
        <v>242732.70999999996</v>
      </c>
      <c r="F856" s="8">
        <f>SUM(F776:F855)</f>
        <v>259059.62</v>
      </c>
      <c r="G856" s="8">
        <f>SUM(G775:G855)</f>
        <v>254494.83</v>
      </c>
      <c r="H856" s="8">
        <f>SUM(H769:H855)</f>
        <v>258078.49</v>
      </c>
      <c r="I856" s="8">
        <f>SUM(I769:I855)</f>
        <v>260901.09</v>
      </c>
      <c r="J856" s="8">
        <f t="shared" ref="J856" si="13">SUM(J769:J855)</f>
        <v>274046.71000000002</v>
      </c>
      <c r="K856" s="8">
        <f>SUM(K769:K855)</f>
        <v>277758.67</v>
      </c>
      <c r="L856" s="8">
        <f t="shared" ref="L856" si="14">SUM(L769:L855)</f>
        <v>304656.05</v>
      </c>
      <c r="M856" s="8">
        <f>SUM(M769:M855)</f>
        <v>300665.86</v>
      </c>
      <c r="N856" s="11">
        <f>SUM(N764:N855)</f>
        <v>310950.46000000002</v>
      </c>
      <c r="O856" s="11">
        <f>SUM(O764:O855)</f>
        <v>333365.54429568845</v>
      </c>
      <c r="P856" s="11">
        <f>SUM(P764:P855)</f>
        <v>360700.57896802825</v>
      </c>
      <c r="Q856" s="11">
        <f>SUM(Q764:Q855)</f>
        <v>403836.58590367838</v>
      </c>
      <c r="R856" s="11">
        <f>SUM(R763:R855)</f>
        <v>429685.023520788</v>
      </c>
      <c r="S856" s="11">
        <f>SUM(S763:S855)</f>
        <v>416585.67475428298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20828.38</v>
      </c>
    </row>
    <row r="859" spans="1:19">
      <c r="A859" s="38"/>
      <c r="B859" s="6">
        <v>2021</v>
      </c>
      <c r="C859" s="36"/>
      <c r="D859" s="36"/>
      <c r="E859" s="36"/>
      <c r="F859" s="36"/>
      <c r="G859" s="36"/>
      <c r="H859" s="36"/>
      <c r="I859" s="36"/>
      <c r="J859" s="36"/>
      <c r="K859" s="36"/>
      <c r="L859" s="36"/>
      <c r="M859" s="36"/>
      <c r="N859" s="36"/>
      <c r="O859" s="36"/>
      <c r="P859" s="36"/>
      <c r="Q859" s="36"/>
      <c r="R859" s="37">
        <v>34023.315915287349</v>
      </c>
      <c r="S859" s="37">
        <v>39044.6</v>
      </c>
    </row>
    <row r="860" spans="1:19">
      <c r="B860" s="6">
        <v>2020</v>
      </c>
      <c r="C860" s="36"/>
      <c r="D860" s="36"/>
      <c r="E860" s="36"/>
      <c r="F860" s="36"/>
      <c r="G860" s="36"/>
      <c r="H860" s="36"/>
      <c r="I860" s="36"/>
      <c r="J860" s="36"/>
      <c r="K860" s="36"/>
      <c r="L860" s="36"/>
      <c r="M860" s="36"/>
      <c r="N860" s="36"/>
      <c r="O860" s="36"/>
      <c r="P860" s="36"/>
      <c r="Q860" s="37">
        <v>32404.130594777485</v>
      </c>
      <c r="R860" s="37">
        <v>32765.160566502549</v>
      </c>
      <c r="S860" s="37">
        <v>33672.31</v>
      </c>
    </row>
    <row r="861" spans="1:19">
      <c r="A861" s="40"/>
      <c r="B861" s="6">
        <v>2019</v>
      </c>
      <c r="C861" s="36"/>
      <c r="D861" s="36"/>
      <c r="E861" s="36"/>
      <c r="F861" s="36"/>
      <c r="G861" s="36"/>
      <c r="H861" s="36"/>
      <c r="I861" s="36"/>
      <c r="J861" s="36"/>
      <c r="K861" s="36"/>
      <c r="L861" s="36"/>
      <c r="M861" s="36"/>
      <c r="N861" s="36"/>
      <c r="O861" s="36"/>
      <c r="P861" s="37">
        <v>17073.701960943603</v>
      </c>
      <c r="Q861" s="37">
        <v>17073.701960943603</v>
      </c>
      <c r="R861" s="37">
        <v>17073.701960943603</v>
      </c>
      <c r="S861" s="37">
        <v>17073.701960943603</v>
      </c>
    </row>
    <row r="862" spans="1:19">
      <c r="A862" s="40"/>
      <c r="B862" s="6">
        <v>2018</v>
      </c>
      <c r="C862" s="36"/>
      <c r="D862" s="36"/>
      <c r="E862" s="36"/>
      <c r="F862" s="36"/>
      <c r="G862" s="36"/>
      <c r="H862" s="36"/>
      <c r="I862" s="36"/>
      <c r="J862" s="36"/>
      <c r="K862" s="36"/>
      <c r="L862" s="36"/>
      <c r="M862" s="36"/>
      <c r="N862" s="36"/>
      <c r="O862" s="37">
        <v>15099.350301611616</v>
      </c>
      <c r="P862" s="37">
        <v>15099.350301611616</v>
      </c>
      <c r="Q862" s="37">
        <v>15099.350301611616</v>
      </c>
      <c r="R862" s="37">
        <v>15099.350301611616</v>
      </c>
      <c r="S862" s="37">
        <v>15099.350301611616</v>
      </c>
    </row>
    <row r="863" spans="1:19">
      <c r="A863" s="40"/>
      <c r="B863" s="6">
        <v>2017</v>
      </c>
      <c r="C863" s="121"/>
      <c r="D863" s="36"/>
      <c r="E863" s="36"/>
      <c r="F863" s="36"/>
      <c r="G863" s="36"/>
      <c r="H863" s="36"/>
      <c r="I863" s="36"/>
      <c r="J863" s="36"/>
      <c r="K863" s="36"/>
      <c r="L863" s="36"/>
      <c r="M863" s="36"/>
      <c r="N863" s="37">
        <v>10957.38</v>
      </c>
      <c r="O863" s="37">
        <v>10957.375081376253</v>
      </c>
      <c r="P863" s="37">
        <v>10957.375081376253</v>
      </c>
      <c r="Q863" s="37">
        <v>10957.375081376253</v>
      </c>
      <c r="R863" s="37">
        <v>10957.375081376253</v>
      </c>
      <c r="S863" s="37">
        <v>10957.375081376253</v>
      </c>
    </row>
    <row r="864" spans="1:19">
      <c r="B864" s="6">
        <v>2016</v>
      </c>
      <c r="C864" s="121"/>
      <c r="D864" s="36"/>
      <c r="E864" s="36"/>
      <c r="F864" s="36"/>
      <c r="G864" s="36"/>
      <c r="H864" s="36"/>
      <c r="I864" s="36"/>
      <c r="J864" s="36"/>
      <c r="K864" s="36"/>
      <c r="L864" s="36"/>
      <c r="M864" s="37">
        <v>12759.22</v>
      </c>
      <c r="N864" s="37">
        <v>12759.22</v>
      </c>
      <c r="O864" s="37">
        <v>12759.217101998402</v>
      </c>
      <c r="P864" s="37">
        <v>12759.217101998402</v>
      </c>
      <c r="Q864" s="37">
        <v>12759.217101998402</v>
      </c>
      <c r="R864" s="37">
        <v>12759.217101998402</v>
      </c>
      <c r="S864" s="37">
        <v>12759.217101998402</v>
      </c>
    </row>
    <row r="865" spans="2:19">
      <c r="B865" s="6">
        <v>2015</v>
      </c>
      <c r="C865" s="121"/>
      <c r="D865" s="36"/>
      <c r="E865" s="36"/>
      <c r="F865" s="36"/>
      <c r="G865" s="36"/>
      <c r="H865" s="36"/>
      <c r="I865" s="36"/>
      <c r="J865" s="36"/>
      <c r="K865" s="36"/>
      <c r="L865" s="37">
        <v>16827.79</v>
      </c>
      <c r="M865" s="37">
        <v>16827.79</v>
      </c>
      <c r="N865" s="37">
        <v>16827.8</v>
      </c>
      <c r="O865" s="37">
        <v>16827.799237777639</v>
      </c>
      <c r="P865" s="37">
        <v>16827.799237777639</v>
      </c>
      <c r="Q865" s="37">
        <v>16827.799237777639</v>
      </c>
      <c r="R865" s="37">
        <v>16827.799237777639</v>
      </c>
      <c r="S865" s="37">
        <v>16827.799237777639</v>
      </c>
    </row>
    <row r="866" spans="2:19">
      <c r="B866" s="6">
        <v>2014</v>
      </c>
      <c r="C866" s="121"/>
      <c r="D866" s="36"/>
      <c r="E866" s="36"/>
      <c r="F866" s="36"/>
      <c r="G866" s="36"/>
      <c r="H866" s="36"/>
      <c r="I866" s="36"/>
      <c r="J866" s="36"/>
      <c r="K866" s="37">
        <v>4128.12</v>
      </c>
      <c r="L866" s="37">
        <v>4128.12</v>
      </c>
      <c r="M866" s="37">
        <v>4128.12</v>
      </c>
      <c r="N866" s="37">
        <v>3817.36</v>
      </c>
      <c r="O866" s="37">
        <v>3817.3574849180782</v>
      </c>
      <c r="P866" s="37">
        <v>3817.3574849180782</v>
      </c>
      <c r="Q866" s="37">
        <v>3817.3574849180782</v>
      </c>
      <c r="R866" s="37">
        <v>3817.3574849180782</v>
      </c>
      <c r="S866" s="37">
        <v>3817.3574849180782</v>
      </c>
    </row>
    <row r="867" spans="2:19">
      <c r="B867" s="6">
        <v>2013</v>
      </c>
      <c r="C867" s="121"/>
      <c r="D867" s="36"/>
      <c r="E867" s="36"/>
      <c r="F867" s="36"/>
      <c r="G867" s="36"/>
      <c r="H867" s="36"/>
      <c r="I867" s="36"/>
      <c r="J867" s="37">
        <v>18868.66</v>
      </c>
      <c r="K867" s="37">
        <v>18868.66</v>
      </c>
      <c r="L867" s="37">
        <v>18868.66</v>
      </c>
      <c r="M867" s="37">
        <v>18868.66</v>
      </c>
      <c r="N867" s="37">
        <v>18868.66</v>
      </c>
      <c r="O867" s="37">
        <v>18868.664698968532</v>
      </c>
      <c r="P867" s="37">
        <v>18868.664698968532</v>
      </c>
      <c r="Q867" s="37">
        <v>18868.664698968532</v>
      </c>
      <c r="R867" s="37">
        <v>18868.664698968532</v>
      </c>
      <c r="S867" s="37">
        <v>18868.664698968532</v>
      </c>
    </row>
    <row r="868" spans="2:19">
      <c r="B868" s="6">
        <v>2012</v>
      </c>
      <c r="C868" s="121"/>
      <c r="D868" s="36"/>
      <c r="E868" s="36"/>
      <c r="F868" s="36"/>
      <c r="G868" s="36"/>
      <c r="H868" s="36"/>
      <c r="I868" s="37">
        <v>8174.98</v>
      </c>
      <c r="J868" s="37">
        <v>8174.98</v>
      </c>
      <c r="K868" s="37">
        <v>8174.99</v>
      </c>
      <c r="L868" s="37">
        <v>8174.97</v>
      </c>
      <c r="M868" s="37">
        <v>8174.97</v>
      </c>
      <c r="N868" s="37">
        <v>8174.97</v>
      </c>
      <c r="O868" s="37">
        <v>8174.9711985781187</v>
      </c>
      <c r="P868" s="37">
        <v>8174.9711985781187</v>
      </c>
      <c r="Q868" s="37">
        <v>8174.9711985781187</v>
      </c>
      <c r="R868" s="37">
        <v>8174.9711985781187</v>
      </c>
      <c r="S868" s="37">
        <v>8174.9711985781187</v>
      </c>
    </row>
    <row r="869" spans="2:19">
      <c r="B869" s="6">
        <v>2011</v>
      </c>
      <c r="C869" s="121"/>
      <c r="D869" s="36"/>
      <c r="E869" s="36"/>
      <c r="F869" s="36"/>
      <c r="G869" s="36"/>
      <c r="H869" s="37">
        <v>16108.08</v>
      </c>
      <c r="I869" s="37">
        <v>16108.08</v>
      </c>
      <c r="J869" s="37">
        <v>16108.1</v>
      </c>
      <c r="K869" s="37">
        <v>16108.19</v>
      </c>
      <c r="L869" s="37">
        <v>16108.16</v>
      </c>
      <c r="M869" s="37">
        <v>16108.16</v>
      </c>
      <c r="N869" s="37">
        <v>16108.16</v>
      </c>
      <c r="O869" s="37">
        <v>16108.161325227753</v>
      </c>
      <c r="P869" s="37">
        <v>16108.161325227753</v>
      </c>
      <c r="Q869" s="37">
        <v>16108.161325227753</v>
      </c>
      <c r="R869" s="37">
        <v>16108.161325227753</v>
      </c>
      <c r="S869" s="37">
        <v>16108.161325227753</v>
      </c>
    </row>
    <row r="870" spans="2:19">
      <c r="B870" s="6">
        <v>2010</v>
      </c>
      <c r="C870" s="121"/>
      <c r="D870" s="36"/>
      <c r="E870" s="36"/>
      <c r="F870" s="36"/>
      <c r="G870" s="37">
        <v>13443.81</v>
      </c>
      <c r="H870" s="37">
        <v>13443.77</v>
      </c>
      <c r="I870" s="37">
        <v>13443.77</v>
      </c>
      <c r="J870" s="37">
        <v>13443.77</v>
      </c>
      <c r="K870" s="37">
        <v>13443.85</v>
      </c>
      <c r="L870" s="37">
        <v>13443.76</v>
      </c>
      <c r="M870" s="37">
        <v>13443.76</v>
      </c>
      <c r="N870" s="37">
        <v>13443.74</v>
      </c>
      <c r="O870" s="37">
        <v>13443.736332443021</v>
      </c>
      <c r="P870" s="37">
        <v>13443.736332443021</v>
      </c>
      <c r="Q870" s="37">
        <v>13443.736332443021</v>
      </c>
      <c r="R870" s="37">
        <v>13443.736332443021</v>
      </c>
      <c r="S870" s="37">
        <v>13443.736332443021</v>
      </c>
    </row>
    <row r="871" spans="2:19">
      <c r="B871" s="6">
        <v>2009</v>
      </c>
      <c r="C871" s="121"/>
      <c r="D871" s="36"/>
      <c r="E871" s="36"/>
      <c r="F871" s="37">
        <v>33000.1</v>
      </c>
      <c r="G871" s="37">
        <v>33000.1</v>
      </c>
      <c r="H871" s="37">
        <v>33000.1</v>
      </c>
      <c r="I871" s="37">
        <v>33000.1</v>
      </c>
      <c r="J871" s="37">
        <v>33000.1</v>
      </c>
      <c r="K871" s="37">
        <v>33000.129999999997</v>
      </c>
      <c r="L871" s="37">
        <v>33000.089999999997</v>
      </c>
      <c r="M871" s="37">
        <v>33000.089999999997</v>
      </c>
      <c r="N871" s="37">
        <v>32898.67</v>
      </c>
      <c r="O871" s="37">
        <v>32898.671541902208</v>
      </c>
      <c r="P871" s="37">
        <v>32898.671541902208</v>
      </c>
      <c r="Q871" s="37">
        <v>32898.671541902208</v>
      </c>
      <c r="R871" s="37">
        <v>32898.671541902208</v>
      </c>
      <c r="S871" s="37">
        <v>30295.9</v>
      </c>
    </row>
    <row r="872" spans="2:19">
      <c r="B872" s="6">
        <v>2008</v>
      </c>
      <c r="C872" s="121"/>
      <c r="D872" s="36"/>
      <c r="E872" s="37">
        <v>8600.7099999999991</v>
      </c>
      <c r="F872" s="37">
        <v>8600.7099999999991</v>
      </c>
      <c r="G872" s="37">
        <v>8600.7099999999991</v>
      </c>
      <c r="H872" s="37">
        <v>8600.7099999999991</v>
      </c>
      <c r="I872" s="37">
        <v>8600.7099999999991</v>
      </c>
      <c r="J872" s="37">
        <v>8600.7099999999991</v>
      </c>
      <c r="K872" s="37">
        <v>8600.7099999999991</v>
      </c>
      <c r="L872" s="37">
        <v>8600.7099999999991</v>
      </c>
      <c r="M872" s="37">
        <v>8600.7099999999991</v>
      </c>
      <c r="N872" s="37">
        <v>8600.7099999999991</v>
      </c>
      <c r="O872" s="37">
        <v>8600.7093769889834</v>
      </c>
      <c r="P872" s="37">
        <v>8600.7093769889834</v>
      </c>
      <c r="Q872" s="37">
        <v>8600.7093769889834</v>
      </c>
      <c r="R872" s="37">
        <v>8600.7093769889834</v>
      </c>
      <c r="S872" s="37">
        <v>8600.7093769889834</v>
      </c>
    </row>
    <row r="873" spans="2:19">
      <c r="B873" s="6">
        <v>2007</v>
      </c>
      <c r="C873" s="121"/>
      <c r="D873" s="37">
        <v>22504.28</v>
      </c>
      <c r="E873" s="37">
        <v>22429.05</v>
      </c>
      <c r="F873" s="37">
        <v>22429.05</v>
      </c>
      <c r="G873" s="37">
        <v>22429.05</v>
      </c>
      <c r="H873" s="37">
        <v>22429.05</v>
      </c>
      <c r="I873" s="37">
        <v>22429.05</v>
      </c>
      <c r="J873" s="37">
        <v>22429.05</v>
      </c>
      <c r="K873" s="37">
        <v>22429.05</v>
      </c>
      <c r="L873" s="37">
        <v>22429.040000000001</v>
      </c>
      <c r="M873" s="37">
        <v>22429.040000000001</v>
      </c>
      <c r="N873" s="37">
        <v>22429.06</v>
      </c>
      <c r="O873" s="37">
        <v>22429.05838082574</v>
      </c>
      <c r="P873" s="37">
        <v>22429.05838082574</v>
      </c>
      <c r="Q873" s="37">
        <v>22429.05838082574</v>
      </c>
      <c r="R873" s="37">
        <v>22429.05838082574</v>
      </c>
      <c r="S873" s="37">
        <v>22429.05838082574</v>
      </c>
    </row>
    <row r="874" spans="2:19">
      <c r="B874" s="6">
        <v>2006</v>
      </c>
      <c r="C874" s="37">
        <v>35909.33</v>
      </c>
      <c r="D874" s="37">
        <v>35830.93</v>
      </c>
      <c r="E874" s="37">
        <v>35830.94</v>
      </c>
      <c r="F874" s="37">
        <v>35830.93</v>
      </c>
      <c r="G874" s="37">
        <v>35460.300000000003</v>
      </c>
      <c r="H874" s="37">
        <v>35460.31</v>
      </c>
      <c r="I874" s="37">
        <v>35425.96</v>
      </c>
      <c r="J874" s="37">
        <v>35425.96</v>
      </c>
      <c r="K874" s="37">
        <v>35425.97</v>
      </c>
      <c r="L874" s="37">
        <v>35425.96</v>
      </c>
      <c r="M874" s="37">
        <v>35425.96</v>
      </c>
      <c r="N874" s="37">
        <v>35170.29</v>
      </c>
      <c r="O874" s="37">
        <v>35170.28686993364</v>
      </c>
      <c r="P874" s="37">
        <v>35170.28686993364</v>
      </c>
      <c r="Q874" s="37">
        <v>35170.28686993364</v>
      </c>
      <c r="R874" s="37">
        <v>35170.28686993364</v>
      </c>
      <c r="S874" s="37">
        <v>34787.54</v>
      </c>
    </row>
    <row r="875" spans="2:19">
      <c r="B875" s="6">
        <v>2005</v>
      </c>
      <c r="C875" s="37">
        <v>24540.04</v>
      </c>
      <c r="D875" s="37">
        <v>24540.04</v>
      </c>
      <c r="E875" s="37">
        <v>24540.05</v>
      </c>
      <c r="F875" s="37">
        <v>24540.04</v>
      </c>
      <c r="G875" s="37">
        <v>24540.11</v>
      </c>
      <c r="H875" s="37">
        <v>24540.04</v>
      </c>
      <c r="I875" s="37">
        <v>18367</v>
      </c>
      <c r="J875" s="37">
        <v>18367</v>
      </c>
      <c r="K875" s="37">
        <v>18367</v>
      </c>
      <c r="L875" s="37">
        <v>18367</v>
      </c>
      <c r="M875" s="37">
        <v>18367</v>
      </c>
      <c r="N875" s="37">
        <v>17149.099999999999</v>
      </c>
      <c r="O875" s="37">
        <v>17149.096815661967</v>
      </c>
      <c r="P875" s="37">
        <v>17149.096815661967</v>
      </c>
      <c r="Q875" s="37">
        <v>17149.096815661967</v>
      </c>
      <c r="R875" s="37">
        <v>17149.096815661967</v>
      </c>
      <c r="S875" s="37">
        <v>13184.53</v>
      </c>
    </row>
    <row r="876" spans="2:19">
      <c r="B876" s="6">
        <v>2004</v>
      </c>
      <c r="C876" s="37">
        <v>34222.449999999997</v>
      </c>
      <c r="D876" s="37">
        <v>34153.89</v>
      </c>
      <c r="E876" s="37">
        <v>34153.9</v>
      </c>
      <c r="F876" s="37">
        <v>34153.89</v>
      </c>
      <c r="G876" s="37">
        <v>33788.29</v>
      </c>
      <c r="H876" s="37">
        <v>33788.29</v>
      </c>
      <c r="I876" s="37">
        <v>33788.29</v>
      </c>
      <c r="J876" s="37">
        <v>21202.51</v>
      </c>
      <c r="K876" s="37">
        <v>21202.52</v>
      </c>
      <c r="L876" s="37">
        <v>21202.51</v>
      </c>
      <c r="M876" s="37">
        <v>21202.51</v>
      </c>
      <c r="N876" s="37">
        <v>20711.240000000002</v>
      </c>
      <c r="O876" s="37">
        <v>20711.243291826308</v>
      </c>
      <c r="P876" s="37">
        <v>20711.243291826308</v>
      </c>
      <c r="Q876" s="37">
        <v>20711.243291826308</v>
      </c>
      <c r="R876" s="37">
        <v>20711.243291826308</v>
      </c>
      <c r="S876" s="37">
        <v>18555.12</v>
      </c>
    </row>
    <row r="877" spans="2:19">
      <c r="B877" s="6">
        <v>2003</v>
      </c>
      <c r="C877" s="37">
        <v>20917.349999999999</v>
      </c>
      <c r="D877" s="37">
        <v>18678.04</v>
      </c>
      <c r="E877" s="37">
        <v>18678.05</v>
      </c>
      <c r="F877" s="37">
        <v>18579.79</v>
      </c>
      <c r="G877" s="37">
        <v>18579.79</v>
      </c>
      <c r="H877" s="37">
        <v>18579.79</v>
      </c>
      <c r="I877" s="37">
        <v>18579.79</v>
      </c>
      <c r="J877" s="37">
        <v>18579.79</v>
      </c>
      <c r="K877" s="37">
        <v>18579.79</v>
      </c>
      <c r="L877" s="37">
        <v>18579.79</v>
      </c>
      <c r="M877" s="37">
        <v>18579.79</v>
      </c>
      <c r="N877" s="37">
        <v>8040.46</v>
      </c>
      <c r="O877" s="37">
        <v>8040.4592779433387</v>
      </c>
      <c r="P877" s="37">
        <v>8040.4592779433387</v>
      </c>
      <c r="Q877" s="37">
        <v>8040.4592779433387</v>
      </c>
      <c r="R877" s="37">
        <v>8040.4592779433387</v>
      </c>
      <c r="S877" s="37">
        <v>7792.31</v>
      </c>
    </row>
    <row r="878" spans="2:19">
      <c r="B878" s="6">
        <v>2002</v>
      </c>
      <c r="C878" s="37">
        <v>21646.26</v>
      </c>
      <c r="D878" s="37">
        <v>21646.26</v>
      </c>
      <c r="E878" s="37">
        <v>21646.26</v>
      </c>
      <c r="F878" s="37">
        <v>18481.080000000002</v>
      </c>
      <c r="G878" s="37">
        <v>18481.080000000002</v>
      </c>
      <c r="H878" s="37">
        <v>18481.080000000002</v>
      </c>
      <c r="I878" s="37">
        <v>18481.080000000002</v>
      </c>
      <c r="J878" s="37">
        <v>18305.59</v>
      </c>
      <c r="K878" s="37">
        <v>18305.59</v>
      </c>
      <c r="L878" s="37">
        <v>18305.59</v>
      </c>
      <c r="M878" s="37">
        <v>18305.59</v>
      </c>
      <c r="N878" s="37">
        <v>18025.91</v>
      </c>
      <c r="O878" s="37">
        <v>18025.910865022001</v>
      </c>
      <c r="P878" s="37">
        <v>18025.910865022001</v>
      </c>
      <c r="Q878" s="37">
        <v>18025.910865022001</v>
      </c>
      <c r="R878" s="37">
        <v>18025.910865022001</v>
      </c>
      <c r="S878" s="37">
        <v>18025.910865022001</v>
      </c>
    </row>
    <row r="879" spans="2:19">
      <c r="B879" s="6">
        <v>2001</v>
      </c>
      <c r="C879" s="37">
        <v>13370.52</v>
      </c>
      <c r="D879" s="37">
        <v>6897.19</v>
      </c>
      <c r="E879" s="37">
        <v>6897.19</v>
      </c>
      <c r="F879" s="37">
        <v>6897.19</v>
      </c>
      <c r="G879" s="37">
        <v>6897.19</v>
      </c>
      <c r="H879" s="37">
        <v>6897.19</v>
      </c>
      <c r="I879" s="37">
        <v>6897.19</v>
      </c>
      <c r="J879" s="37">
        <v>6712.13</v>
      </c>
      <c r="K879" s="37">
        <v>6712.13</v>
      </c>
      <c r="L879" s="37">
        <v>6712.13</v>
      </c>
      <c r="M879" s="37">
        <v>6712.13</v>
      </c>
      <c r="N879" s="37">
        <v>6712.13</v>
      </c>
      <c r="O879" s="37">
        <v>6712.1291568197475</v>
      </c>
      <c r="P879" s="37">
        <v>6712.1291568197475</v>
      </c>
      <c r="Q879" s="37">
        <v>6712.1291568197475</v>
      </c>
      <c r="R879" s="37">
        <v>6712.1291568197475</v>
      </c>
      <c r="S879" s="37">
        <v>6525.67</v>
      </c>
    </row>
    <row r="880" spans="2:19">
      <c r="B880" s="6">
        <v>2000</v>
      </c>
      <c r="C880" s="37">
        <v>17778.490000000002</v>
      </c>
      <c r="D880" s="37">
        <v>15931.64</v>
      </c>
      <c r="E880" s="37">
        <v>15931.64</v>
      </c>
      <c r="F880" s="37">
        <v>12579.08</v>
      </c>
      <c r="G880" s="37">
        <v>12579.08</v>
      </c>
      <c r="H880" s="37">
        <v>12579.08</v>
      </c>
      <c r="I880" s="37">
        <v>12579.08</v>
      </c>
      <c r="J880" s="37">
        <v>12579.08</v>
      </c>
      <c r="K880" s="37">
        <v>12579.08</v>
      </c>
      <c r="L880" s="37">
        <v>12579.08</v>
      </c>
      <c r="M880" s="37">
        <v>12579.08</v>
      </c>
      <c r="N880" s="37">
        <v>12490.76</v>
      </c>
      <c r="O880" s="37">
        <v>12490.757975269797</v>
      </c>
      <c r="P880" s="37">
        <v>12490.757975269797</v>
      </c>
      <c r="Q880" s="37">
        <v>12490.757975269797</v>
      </c>
      <c r="R880" s="37">
        <v>12490.757975269797</v>
      </c>
      <c r="S880" s="37">
        <v>6279.36</v>
      </c>
    </row>
    <row r="881" spans="2:19">
      <c r="B881" s="6">
        <v>1999</v>
      </c>
      <c r="C881" s="37">
        <v>6457</v>
      </c>
      <c r="D881" s="37">
        <v>4053.57</v>
      </c>
      <c r="E881" s="37">
        <v>4053.57</v>
      </c>
      <c r="F881" s="37">
        <v>4053.57</v>
      </c>
      <c r="G881" s="37">
        <v>4053.57</v>
      </c>
      <c r="H881" s="37">
        <v>4053.57</v>
      </c>
      <c r="I881" s="37">
        <v>4053.57</v>
      </c>
      <c r="J881" s="37">
        <v>4053.57</v>
      </c>
      <c r="K881" s="37">
        <v>4053.57</v>
      </c>
      <c r="L881" s="37">
        <v>4053.57</v>
      </c>
      <c r="M881" s="37">
        <v>4053.57</v>
      </c>
      <c r="N881" s="37">
        <v>4053.57</v>
      </c>
      <c r="O881" s="37">
        <v>4053.567794270406</v>
      </c>
      <c r="P881" s="37">
        <v>4053.567794270406</v>
      </c>
      <c r="Q881" s="37">
        <v>4053.567794270406</v>
      </c>
      <c r="R881" s="37">
        <v>4053.567794270406</v>
      </c>
      <c r="S881" s="37">
        <v>4053.567794270406</v>
      </c>
    </row>
    <row r="882" spans="2:19">
      <c r="B882" s="6">
        <v>1998</v>
      </c>
      <c r="C882" s="37">
        <v>3890.91</v>
      </c>
      <c r="D882" s="37"/>
      <c r="E882" s="37"/>
      <c r="F882" s="37"/>
      <c r="G882" s="37"/>
      <c r="H882" s="37"/>
      <c r="I882" s="37"/>
      <c r="J882" s="37"/>
      <c r="K882" s="37"/>
      <c r="L882" s="37"/>
      <c r="M882" s="37"/>
      <c r="N882" s="37"/>
      <c r="O882" s="37"/>
      <c r="P882" s="37"/>
      <c r="Q882" s="37"/>
      <c r="R882" s="37"/>
      <c r="S882" s="37"/>
    </row>
    <row r="883" spans="2:19">
      <c r="B883" s="6">
        <v>1997</v>
      </c>
      <c r="C883" s="37">
        <v>163.56</v>
      </c>
      <c r="D883" s="37"/>
      <c r="E883" s="37"/>
      <c r="F883" s="37"/>
      <c r="G883" s="37"/>
      <c r="H883" s="37"/>
      <c r="I883" s="37"/>
      <c r="J883" s="37"/>
      <c r="K883" s="37"/>
      <c r="L883" s="37"/>
      <c r="M883" s="37"/>
      <c r="N883" s="37"/>
      <c r="O883" s="37"/>
      <c r="P883" s="37"/>
      <c r="Q883" s="37"/>
      <c r="R883" s="37"/>
      <c r="S883" s="37"/>
    </row>
    <row r="884" spans="2:19">
      <c r="B884" s="6">
        <v>1996</v>
      </c>
      <c r="C884" s="37">
        <v>17936.18</v>
      </c>
      <c r="D884" s="37">
        <v>17936.009999999998</v>
      </c>
      <c r="E884" s="37">
        <v>17936.03</v>
      </c>
      <c r="F884" s="37">
        <v>17936.09</v>
      </c>
      <c r="G884" s="37">
        <v>17936.099999999999</v>
      </c>
      <c r="H884" s="37">
        <v>17936.09</v>
      </c>
      <c r="I884" s="37">
        <v>17936.09</v>
      </c>
      <c r="J884" s="37">
        <v>17936.11</v>
      </c>
      <c r="K884" s="37">
        <v>17936.189999999999</v>
      </c>
      <c r="L884" s="37">
        <v>17936.03</v>
      </c>
      <c r="M884" s="37">
        <v>17936.03</v>
      </c>
      <c r="N884" s="37">
        <v>17935.98</v>
      </c>
      <c r="O884" s="37">
        <v>17935.98</v>
      </c>
      <c r="P884" s="37">
        <v>17935.98</v>
      </c>
      <c r="Q884" s="37">
        <v>17935.98</v>
      </c>
      <c r="R884" s="37">
        <v>17935.98</v>
      </c>
      <c r="S884" s="37">
        <v>17935.98</v>
      </c>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v>12842.21</v>
      </c>
      <c r="D886" s="37"/>
      <c r="E886" s="37"/>
      <c r="F886" s="37"/>
      <c r="G886" s="37"/>
      <c r="H886" s="37"/>
      <c r="I886" s="37"/>
      <c r="J886" s="37"/>
      <c r="K886" s="37"/>
      <c r="L886" s="37"/>
      <c r="M886" s="37"/>
      <c r="N886" s="37"/>
      <c r="O886" s="37"/>
      <c r="P886" s="37"/>
      <c r="Q886" s="37"/>
      <c r="R886" s="37"/>
      <c r="S886" s="37"/>
    </row>
    <row r="887" spans="2:19">
      <c r="B887" s="6">
        <v>1993</v>
      </c>
      <c r="C887" s="37">
        <v>677.62</v>
      </c>
      <c r="D887" s="37">
        <v>677.62</v>
      </c>
      <c r="E887" s="37">
        <v>677.62</v>
      </c>
      <c r="F887" s="37">
        <v>677.62</v>
      </c>
      <c r="G887" s="37">
        <v>677.62</v>
      </c>
      <c r="H887" s="37">
        <v>677.62</v>
      </c>
      <c r="I887" s="37">
        <v>677.62</v>
      </c>
      <c r="J887" s="37">
        <v>677.62</v>
      </c>
      <c r="K887" s="37">
        <v>677.62</v>
      </c>
      <c r="L887" s="37">
        <v>677.62</v>
      </c>
      <c r="M887" s="37">
        <v>677.62</v>
      </c>
      <c r="N887" s="37">
        <v>677.62</v>
      </c>
      <c r="O887" s="37">
        <v>677.62</v>
      </c>
      <c r="P887" s="37">
        <v>677.62</v>
      </c>
      <c r="Q887" s="37">
        <v>677.62</v>
      </c>
      <c r="R887" s="37">
        <v>677.62</v>
      </c>
      <c r="S887" s="37">
        <v>677.62</v>
      </c>
    </row>
    <row r="888" spans="2:19">
      <c r="B888" s="6">
        <v>1992</v>
      </c>
      <c r="C888" s="37">
        <v>4182.99</v>
      </c>
      <c r="D888" s="37">
        <v>4182.99</v>
      </c>
      <c r="E888" s="37">
        <v>1698.48</v>
      </c>
      <c r="F888" s="37">
        <v>1698.48</v>
      </c>
      <c r="G888" s="37">
        <v>1698.48</v>
      </c>
      <c r="H888" s="37">
        <v>1698.48</v>
      </c>
      <c r="I888" s="37">
        <v>1698.48</v>
      </c>
      <c r="J888" s="37">
        <v>1698.48</v>
      </c>
      <c r="K888" s="37">
        <v>1698.46</v>
      </c>
      <c r="L888" s="37">
        <v>1698.46</v>
      </c>
      <c r="M888" s="37">
        <v>1698.46</v>
      </c>
      <c r="N888" s="37">
        <v>1698.48</v>
      </c>
      <c r="O888" s="37">
        <v>1698.48</v>
      </c>
      <c r="P888" s="37">
        <v>1698.48</v>
      </c>
      <c r="Q888" s="37">
        <v>1698.48</v>
      </c>
      <c r="R888" s="37">
        <v>1698.48</v>
      </c>
      <c r="S888" s="37">
        <v>1698.48</v>
      </c>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v>22360.13</v>
      </c>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236895.03999999998</v>
      </c>
      <c r="D951" s="8">
        <f>SUM(D873:D950)</f>
        <v>207032.46000000002</v>
      </c>
      <c r="E951" s="8">
        <f>SUM(E872:E950)</f>
        <v>213073.49</v>
      </c>
      <c r="F951" s="8">
        <f>SUM(F871:F950)</f>
        <v>239457.62000000002</v>
      </c>
      <c r="G951" s="8">
        <f>SUM(G870:G950)</f>
        <v>252165.28000000006</v>
      </c>
      <c r="H951" s="8">
        <f>SUM(H864:H950)</f>
        <v>268273.25</v>
      </c>
      <c r="I951" s="8">
        <f>SUM(I864:I950)</f>
        <v>270240.83999999997</v>
      </c>
      <c r="J951" s="8">
        <f t="shared" ref="J951" si="15">SUM(J864:J950)</f>
        <v>276163.20999999996</v>
      </c>
      <c r="K951" s="8">
        <f>SUM(K864:K950)</f>
        <v>280291.62</v>
      </c>
      <c r="L951" s="8">
        <f t="shared" ref="L951" si="16">SUM(L864:L950)</f>
        <v>297119.03999999998</v>
      </c>
      <c r="M951" s="8">
        <f>SUM(M864:M950)</f>
        <v>309878.26000000007</v>
      </c>
      <c r="N951" s="11">
        <f>SUM(N859:N950)</f>
        <v>307551.26999999996</v>
      </c>
      <c r="O951" s="11">
        <f>SUM(O859:O950)</f>
        <v>322650.60410936351</v>
      </c>
      <c r="P951" s="11">
        <f>SUM(P859:P950)</f>
        <v>339724.3060703071</v>
      </c>
      <c r="Q951" s="11">
        <f>SUM(Q859:Q950)</f>
        <v>372128.43666508456</v>
      </c>
      <c r="R951" s="11">
        <f>SUM(R858:R950)</f>
        <v>406512.78255209711</v>
      </c>
      <c r="S951" s="11">
        <f>SUM(S858:S950)</f>
        <v>417517.38114095002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48373.23</v>
      </c>
      <c r="S954" s="37">
        <v>48373.23</v>
      </c>
    </row>
    <row r="955" spans="1:19">
      <c r="B955" s="6">
        <v>2020</v>
      </c>
      <c r="C955" s="36"/>
      <c r="D955" s="36"/>
      <c r="E955" s="36"/>
      <c r="F955" s="36"/>
      <c r="G955" s="36"/>
      <c r="H955" s="36"/>
      <c r="I955" s="36"/>
      <c r="J955" s="36"/>
      <c r="K955" s="36"/>
      <c r="L955" s="36"/>
      <c r="M955" s="36"/>
      <c r="N955" s="36"/>
      <c r="O955" s="36"/>
      <c r="P955" s="36"/>
      <c r="Q955" s="37">
        <v>10330</v>
      </c>
      <c r="R955" s="37">
        <v>10330</v>
      </c>
      <c r="S955" s="37">
        <v>10330</v>
      </c>
    </row>
    <row r="956" spans="1:19">
      <c r="A956" s="40"/>
      <c r="B956" s="6">
        <v>2019</v>
      </c>
      <c r="C956" s="36"/>
      <c r="D956" s="36"/>
      <c r="E956" s="36"/>
      <c r="F956" s="36"/>
      <c r="G956" s="36"/>
      <c r="H956" s="36"/>
      <c r="I956" s="36"/>
      <c r="J956" s="36"/>
      <c r="K956" s="36"/>
      <c r="L956" s="36"/>
      <c r="M956" s="36"/>
      <c r="N956" s="36"/>
      <c r="O956" s="36"/>
      <c r="P956" s="37">
        <v>39701.980000000003</v>
      </c>
      <c r="Q956" s="37">
        <v>49983.11</v>
      </c>
      <c r="R956" s="37">
        <v>49983.11</v>
      </c>
      <c r="S956" s="37">
        <v>49983.11</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121"/>
      <c r="D958" s="36"/>
      <c r="E958" s="36"/>
      <c r="F958" s="36"/>
      <c r="G958" s="36"/>
      <c r="H958" s="36"/>
      <c r="I958" s="36"/>
      <c r="J958" s="36"/>
      <c r="K958" s="36"/>
      <c r="L958" s="36"/>
      <c r="M958" s="36"/>
      <c r="N958" s="37">
        <v>9753.6</v>
      </c>
      <c r="O958" s="37">
        <v>9753.6</v>
      </c>
      <c r="P958" s="37">
        <v>9753.6</v>
      </c>
      <c r="Q958" s="37">
        <v>9753.6</v>
      </c>
      <c r="R958" s="37">
        <v>9753.6</v>
      </c>
      <c r="S958" s="37">
        <v>9753.6</v>
      </c>
    </row>
    <row r="959" spans="1:19">
      <c r="B959" s="6">
        <v>2016</v>
      </c>
      <c r="C959" s="121"/>
      <c r="D959" s="36"/>
      <c r="E959" s="36"/>
      <c r="F959" s="36"/>
      <c r="G959" s="36"/>
      <c r="H959" s="36"/>
      <c r="I959" s="36"/>
      <c r="J959" s="36"/>
      <c r="K959" s="36"/>
      <c r="L959" s="36"/>
      <c r="M959" s="37"/>
      <c r="N959" s="37"/>
      <c r="O959" s="37"/>
      <c r="P959" s="37"/>
      <c r="Q959" s="37"/>
      <c r="R959" s="37"/>
      <c r="S959" s="37"/>
    </row>
    <row r="960" spans="1:19">
      <c r="B960" s="6">
        <v>2015</v>
      </c>
      <c r="C960" s="121"/>
      <c r="D960" s="36"/>
      <c r="E960" s="36"/>
      <c r="F960" s="36"/>
      <c r="G960" s="36"/>
      <c r="H960" s="36"/>
      <c r="I960" s="36"/>
      <c r="J960" s="36"/>
      <c r="K960" s="36"/>
      <c r="L960" s="37">
        <v>8962.57</v>
      </c>
      <c r="M960" s="37">
        <v>8962.57</v>
      </c>
      <c r="N960" s="37">
        <v>8962.57</v>
      </c>
      <c r="O960" s="37">
        <v>8962.61</v>
      </c>
      <c r="P960" s="37">
        <v>8962.61</v>
      </c>
      <c r="Q960" s="37">
        <v>8962.61</v>
      </c>
      <c r="R960" s="37">
        <v>8962.61</v>
      </c>
      <c r="S960" s="37">
        <v>8962.61</v>
      </c>
    </row>
    <row r="961" spans="2:19">
      <c r="B961" s="6">
        <v>2014</v>
      </c>
      <c r="C961" s="121"/>
      <c r="D961" s="36"/>
      <c r="E961" s="36"/>
      <c r="F961" s="36"/>
      <c r="G961" s="36"/>
      <c r="H961" s="36"/>
      <c r="I961" s="36"/>
      <c r="J961" s="36"/>
      <c r="K961" s="37"/>
      <c r="L961" s="37"/>
      <c r="M961" s="37"/>
      <c r="N961" s="37"/>
      <c r="O961" s="37"/>
      <c r="P961" s="37"/>
      <c r="Q961" s="37"/>
      <c r="R961" s="37"/>
      <c r="S961" s="37"/>
    </row>
    <row r="962" spans="2:19">
      <c r="B962" s="6">
        <v>2013</v>
      </c>
      <c r="C962" s="121"/>
      <c r="D962" s="36"/>
      <c r="E962" s="36"/>
      <c r="F962" s="36"/>
      <c r="G962" s="36"/>
      <c r="H962" s="36"/>
      <c r="I962" s="36"/>
      <c r="J962" s="37"/>
      <c r="K962" s="37"/>
      <c r="L962" s="37"/>
      <c r="M962" s="37"/>
      <c r="N962" s="37"/>
      <c r="O962" s="37"/>
      <c r="P962" s="37"/>
      <c r="Q962" s="37"/>
      <c r="R962" s="37"/>
      <c r="S962" s="37"/>
    </row>
    <row r="963" spans="2:19">
      <c r="B963" s="6">
        <v>2012</v>
      </c>
      <c r="C963" s="121"/>
      <c r="D963" s="36"/>
      <c r="E963" s="36"/>
      <c r="F963" s="36"/>
      <c r="G963" s="36"/>
      <c r="H963" s="36"/>
      <c r="I963" s="37"/>
      <c r="J963" s="37"/>
      <c r="K963" s="37"/>
      <c r="L963" s="37"/>
      <c r="M963" s="37"/>
      <c r="N963" s="37"/>
      <c r="O963" s="37"/>
      <c r="P963" s="37"/>
      <c r="Q963" s="37"/>
      <c r="R963" s="37"/>
      <c r="S963" s="37"/>
    </row>
    <row r="964" spans="2:19">
      <c r="B964" s="6">
        <v>2011</v>
      </c>
      <c r="C964" s="121"/>
      <c r="D964" s="36"/>
      <c r="E964" s="36"/>
      <c r="F964" s="36"/>
      <c r="G964" s="36"/>
      <c r="H964" s="37"/>
      <c r="I964" s="37"/>
      <c r="J964" s="37"/>
      <c r="K964" s="37"/>
      <c r="L964" s="37"/>
      <c r="M964" s="37"/>
      <c r="N964" s="37"/>
      <c r="O964" s="37"/>
      <c r="P964" s="37"/>
      <c r="Q964" s="37"/>
      <c r="R964" s="37"/>
      <c r="S964" s="37"/>
    </row>
    <row r="965" spans="2:19">
      <c r="B965" s="6">
        <v>2010</v>
      </c>
      <c r="C965" s="121"/>
      <c r="D965" s="36"/>
      <c r="E965" s="36"/>
      <c r="F965" s="36"/>
      <c r="G965" s="37"/>
      <c r="H965" s="37"/>
      <c r="I965" s="37"/>
      <c r="J965" s="37"/>
      <c r="K965" s="37"/>
      <c r="L965" s="37"/>
      <c r="M965" s="37"/>
      <c r="N965" s="37"/>
      <c r="O965" s="37"/>
      <c r="P965" s="37"/>
      <c r="Q965" s="37"/>
      <c r="R965" s="37"/>
      <c r="S965" s="37"/>
    </row>
    <row r="966" spans="2:19">
      <c r="B966" s="6">
        <v>2009</v>
      </c>
      <c r="C966" s="121"/>
      <c r="D966" s="36"/>
      <c r="E966" s="36"/>
      <c r="F966" s="37">
        <v>23707.9</v>
      </c>
      <c r="G966" s="37">
        <v>23707.9</v>
      </c>
      <c r="H966" s="37">
        <v>23525.1</v>
      </c>
      <c r="I966" s="37">
        <v>23525.1</v>
      </c>
      <c r="J966" s="37">
        <v>23525.1</v>
      </c>
      <c r="K966" s="37">
        <v>23525.1</v>
      </c>
      <c r="L966" s="37">
        <v>23525.1</v>
      </c>
      <c r="M966" s="37">
        <v>23525.1</v>
      </c>
      <c r="N966" s="37">
        <v>23525.1</v>
      </c>
      <c r="O966" s="37">
        <v>23525.1</v>
      </c>
      <c r="P966" s="37">
        <v>23525.1</v>
      </c>
      <c r="Q966" s="37">
        <v>23525.1</v>
      </c>
      <c r="R966" s="37">
        <v>0</v>
      </c>
      <c r="S966" s="37">
        <v>0</v>
      </c>
    </row>
    <row r="967" spans="2:19">
      <c r="B967" s="6">
        <v>2008</v>
      </c>
      <c r="C967" s="121"/>
      <c r="D967" s="36"/>
      <c r="E967" s="37">
        <v>4915.6400000000003</v>
      </c>
      <c r="F967" s="37">
        <v>4915.6400000000003</v>
      </c>
      <c r="G967" s="37">
        <v>4915.6400000000003</v>
      </c>
      <c r="H967" s="37">
        <v>4915.6400000000003</v>
      </c>
      <c r="I967" s="37">
        <v>4915.6400000000003</v>
      </c>
      <c r="J967" s="37">
        <v>4915.6400000000003</v>
      </c>
      <c r="K967" s="37">
        <v>4915.6400000000003</v>
      </c>
      <c r="L967" s="37"/>
      <c r="M967" s="37"/>
      <c r="N967" s="37"/>
      <c r="O967" s="37"/>
      <c r="P967" s="37"/>
      <c r="Q967" s="37"/>
      <c r="R967" s="37"/>
      <c r="S967" s="37"/>
    </row>
    <row r="968" spans="2:19">
      <c r="B968" s="6">
        <v>2007</v>
      </c>
      <c r="C968" s="121"/>
      <c r="D968" s="37">
        <v>10810.92</v>
      </c>
      <c r="E968" s="37">
        <v>10810.92</v>
      </c>
      <c r="F968" s="37">
        <v>10810.92</v>
      </c>
      <c r="G968" s="37">
        <v>10810.92</v>
      </c>
      <c r="H968" s="37">
        <v>10810.92</v>
      </c>
      <c r="I968" s="37">
        <v>10810.92</v>
      </c>
      <c r="J968" s="37">
        <v>10810.92</v>
      </c>
      <c r="K968" s="37">
        <v>10810.92</v>
      </c>
      <c r="L968" s="37">
        <v>10810.92</v>
      </c>
      <c r="M968" s="37">
        <v>10810.92</v>
      </c>
      <c r="N968" s="37">
        <v>10810.92</v>
      </c>
      <c r="O968" s="37">
        <v>10810.92</v>
      </c>
      <c r="P968" s="37">
        <v>10810.92</v>
      </c>
      <c r="Q968" s="37">
        <v>10810.92</v>
      </c>
      <c r="R968" s="37">
        <v>10810.92</v>
      </c>
      <c r="S968" s="37">
        <v>0</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v>29996.240000000002</v>
      </c>
      <c r="D970" s="37">
        <v>29996.240000000002</v>
      </c>
      <c r="E970" s="37">
        <v>29996.240000000002</v>
      </c>
      <c r="F970" s="37">
        <v>29996.240000000002</v>
      </c>
      <c r="G970" s="37">
        <v>29996.240000000002</v>
      </c>
      <c r="H970" s="37">
        <v>29996.240000000002</v>
      </c>
      <c r="I970" s="37">
        <v>29996.240000000002</v>
      </c>
      <c r="J970" s="37">
        <v>29996.240000000002</v>
      </c>
      <c r="K970" s="37">
        <v>29996.240000000002</v>
      </c>
      <c r="L970" s="37">
        <v>29996.240000000002</v>
      </c>
      <c r="M970" s="37">
        <v>29996.240000000002</v>
      </c>
      <c r="N970" s="37">
        <v>29996.240000000002</v>
      </c>
      <c r="O970" s="37">
        <v>29996.240000000002</v>
      </c>
      <c r="P970" s="37">
        <v>29996.240000000002</v>
      </c>
      <c r="Q970" s="37">
        <f>29996.24-12062.67</f>
        <v>17933.57</v>
      </c>
      <c r="R970" s="37">
        <f>29996.24-12062.67-14955.01</f>
        <v>2978.5599999999995</v>
      </c>
      <c r="S970" s="37">
        <f>29996.24-12062.67-14955.01</f>
        <v>2978.5599999999995</v>
      </c>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v>847</v>
      </c>
      <c r="D972" s="37">
        <v>847</v>
      </c>
      <c r="E972" s="37">
        <v>847</v>
      </c>
      <c r="F972" s="37">
        <v>847</v>
      </c>
      <c r="G972" s="37">
        <v>847</v>
      </c>
      <c r="H972" s="37">
        <v>847</v>
      </c>
      <c r="I972" s="37">
        <v>847</v>
      </c>
      <c r="J972" s="37">
        <v>847</v>
      </c>
      <c r="K972" s="37">
        <v>847</v>
      </c>
      <c r="L972" s="37">
        <v>847</v>
      </c>
      <c r="M972" s="37">
        <v>847</v>
      </c>
      <c r="N972" s="37">
        <v>847</v>
      </c>
      <c r="O972" s="37">
        <v>847</v>
      </c>
      <c r="P972" s="37">
        <v>847</v>
      </c>
      <c r="Q972" s="37">
        <v>0</v>
      </c>
      <c r="R972" s="37">
        <v>0</v>
      </c>
      <c r="S972" s="37">
        <v>0</v>
      </c>
    </row>
    <row r="973" spans="2:19">
      <c r="B973" s="6">
        <v>2002</v>
      </c>
      <c r="C973" s="37">
        <v>958</v>
      </c>
      <c r="D973" s="37">
        <v>958</v>
      </c>
      <c r="E973" s="37">
        <v>958</v>
      </c>
      <c r="F973" s="37">
        <v>958</v>
      </c>
      <c r="G973" s="37">
        <v>958</v>
      </c>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v>594.12</v>
      </c>
      <c r="D977" s="37">
        <v>594.12</v>
      </c>
      <c r="E977" s="37">
        <v>594.12</v>
      </c>
      <c r="F977" s="37">
        <v>594.12</v>
      </c>
      <c r="G977" s="37">
        <v>594.12</v>
      </c>
      <c r="H977" s="37">
        <v>594.12</v>
      </c>
      <c r="I977" s="37">
        <v>594.12</v>
      </c>
      <c r="J977" s="37">
        <v>594.12</v>
      </c>
      <c r="K977" s="37">
        <v>594.12</v>
      </c>
      <c r="L977" s="37">
        <v>594.12</v>
      </c>
      <c r="M977" s="37">
        <v>594.12</v>
      </c>
      <c r="N977" s="37">
        <v>594.12</v>
      </c>
      <c r="O977" s="37">
        <v>594.12</v>
      </c>
      <c r="P977" s="37">
        <v>594.12</v>
      </c>
      <c r="Q977" s="37">
        <v>0</v>
      </c>
      <c r="R977" s="37">
        <v>0</v>
      </c>
      <c r="S977" s="37">
        <v>0</v>
      </c>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v>8758.94</v>
      </c>
      <c r="D979" s="37"/>
      <c r="E979" s="37"/>
      <c r="F979" s="37"/>
      <c r="G979" s="37"/>
      <c r="H979" s="37"/>
      <c r="I979" s="37"/>
      <c r="J979" s="37"/>
      <c r="K979" s="37"/>
      <c r="L979" s="37"/>
      <c r="M979" s="37"/>
      <c r="N979" s="37"/>
      <c r="O979" s="37"/>
      <c r="P979" s="37"/>
      <c r="Q979" s="37"/>
      <c r="R979" s="37"/>
      <c r="S979" s="37"/>
    </row>
    <row r="980" spans="2:19">
      <c r="B980" s="6">
        <v>1995</v>
      </c>
      <c r="C980" s="37">
        <v>18172.849999999999</v>
      </c>
      <c r="D980" s="37">
        <v>18172.849999999999</v>
      </c>
      <c r="E980" s="37">
        <v>18172.849999999999</v>
      </c>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v>2080.4499999999998</v>
      </c>
      <c r="D984" s="37">
        <v>2080.4499999999998</v>
      </c>
      <c r="E984" s="37">
        <v>2080.4499999999998</v>
      </c>
      <c r="F984" s="37">
        <v>2080.4499999999998</v>
      </c>
      <c r="G984" s="37">
        <v>2080.4499999999998</v>
      </c>
      <c r="H984" s="37">
        <v>2080.4499999999998</v>
      </c>
      <c r="I984" s="37">
        <v>2080.4499999999998</v>
      </c>
      <c r="J984" s="37">
        <v>2080.4499999999998</v>
      </c>
      <c r="K984" s="37">
        <v>2080.4499999999998</v>
      </c>
      <c r="L984" s="37">
        <v>2080.4499999999998</v>
      </c>
      <c r="M984" s="37">
        <v>2080.4499999999998</v>
      </c>
      <c r="N984" s="37">
        <v>2080.4499999999998</v>
      </c>
      <c r="O984" s="37">
        <v>2080.4499999999998</v>
      </c>
      <c r="P984" s="37">
        <v>2080.4499999999998</v>
      </c>
      <c r="Q984" s="37">
        <v>0</v>
      </c>
      <c r="R984" s="37">
        <v>0</v>
      </c>
      <c r="S984" s="37">
        <v>0</v>
      </c>
    </row>
    <row r="985" spans="2:19">
      <c r="B985" s="6">
        <v>1990</v>
      </c>
      <c r="C985" s="37">
        <v>1572.22</v>
      </c>
      <c r="D985" s="37">
        <v>1572.22</v>
      </c>
      <c r="E985" s="37">
        <v>1572.22</v>
      </c>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v>1278.23</v>
      </c>
      <c r="D990" s="37">
        <v>1278.23</v>
      </c>
      <c r="E990" s="37">
        <v>1278.23</v>
      </c>
      <c r="F990" s="37">
        <v>1278.23</v>
      </c>
      <c r="G990" s="37">
        <v>1278.23</v>
      </c>
      <c r="H990" s="37">
        <v>1278.23</v>
      </c>
      <c r="I990" s="37">
        <v>1278.23</v>
      </c>
      <c r="J990" s="37">
        <v>1278.23</v>
      </c>
      <c r="K990" s="37">
        <v>1278.23</v>
      </c>
      <c r="L990" s="37">
        <v>1278.23</v>
      </c>
      <c r="M990" s="37">
        <v>1278.23</v>
      </c>
      <c r="N990" s="37">
        <v>1278.23</v>
      </c>
      <c r="O990" s="37">
        <v>1278.23</v>
      </c>
      <c r="P990" s="37">
        <v>1278.23</v>
      </c>
      <c r="Q990" s="37">
        <v>0</v>
      </c>
      <c r="R990" s="37">
        <v>0</v>
      </c>
      <c r="S990" s="37">
        <v>0</v>
      </c>
    </row>
    <row r="991" spans="2:19">
      <c r="B991" s="6">
        <v>1984</v>
      </c>
      <c r="C991" s="37">
        <v>1284.3699999999999</v>
      </c>
      <c r="D991" s="37">
        <v>1284.3699999999999</v>
      </c>
      <c r="E991" s="37">
        <v>1284.3699999999999</v>
      </c>
      <c r="F991" s="37">
        <v>1284.3699999999999</v>
      </c>
      <c r="G991" s="37">
        <v>1284.3699999999999</v>
      </c>
      <c r="H991" s="37">
        <v>1284.3699999999999</v>
      </c>
      <c r="I991" s="37">
        <v>1284.3699999999999</v>
      </c>
      <c r="J991" s="37">
        <v>1284.3699999999999</v>
      </c>
      <c r="K991" s="37">
        <v>1284.3699999999999</v>
      </c>
      <c r="L991" s="37">
        <v>1284.3699999999999</v>
      </c>
      <c r="M991" s="37">
        <v>1284.3699999999999</v>
      </c>
      <c r="N991" s="37">
        <v>1284.3699999999999</v>
      </c>
      <c r="O991" s="37">
        <v>1284.3699999999999</v>
      </c>
      <c r="P991" s="37">
        <v>1284.3699999999999</v>
      </c>
      <c r="Q991" s="37">
        <v>0</v>
      </c>
      <c r="R991" s="37">
        <v>0</v>
      </c>
      <c r="S991" s="37">
        <v>0</v>
      </c>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65542.42</v>
      </c>
      <c r="D1046" s="8">
        <f>SUM(D968:D1045)</f>
        <v>67594.399999999994</v>
      </c>
      <c r="E1046" s="8">
        <f>SUM(E967:E1045)</f>
        <v>72510.039999999994</v>
      </c>
      <c r="F1046" s="8">
        <f>SUM(F966:F1045)</f>
        <v>76472.869999999981</v>
      </c>
      <c r="G1046" s="8">
        <f>SUM(G965:G1045)</f>
        <v>76472.869999999981</v>
      </c>
      <c r="H1046" s="8">
        <f>SUM(H959:H1045)</f>
        <v>75332.069999999978</v>
      </c>
      <c r="I1046" s="8">
        <f>SUM(I959:I1045)</f>
        <v>75332.069999999978</v>
      </c>
      <c r="J1046" s="8">
        <f t="shared" ref="J1046" si="17">SUM(J959:J1045)</f>
        <v>75332.069999999978</v>
      </c>
      <c r="K1046" s="8">
        <f>SUM(K959:K1045)</f>
        <v>75332.069999999978</v>
      </c>
      <c r="L1046" s="8">
        <f t="shared" ref="L1046" si="18">SUM(L959:L1045)</f>
        <v>79378.999999999985</v>
      </c>
      <c r="M1046" s="8">
        <f>SUM(M959:M1045)</f>
        <v>79378.999999999985</v>
      </c>
      <c r="N1046" s="11">
        <f>SUM(N954:N1045)</f>
        <v>89132.599999999977</v>
      </c>
      <c r="O1046" s="11">
        <f>SUM(O954:O1045)</f>
        <v>89132.639999999985</v>
      </c>
      <c r="P1046" s="11">
        <f>SUM(P954:P1045)</f>
        <v>128834.62</v>
      </c>
      <c r="Q1046" s="11">
        <f>SUM(Q954:Q1045)</f>
        <v>131298.91</v>
      </c>
      <c r="R1046" s="11">
        <f>SUM(R953:R1045)</f>
        <v>141192.03</v>
      </c>
      <c r="S1046" s="11">
        <f>SUM(S953:S1045)</f>
        <v>130381.11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-23800.61</v>
      </c>
    </row>
    <row r="1904" spans="1:19">
      <c r="A1904" s="38"/>
      <c r="B1904" s="6">
        <v>2021</v>
      </c>
      <c r="C1904" s="36"/>
      <c r="D1904" s="36"/>
      <c r="E1904" s="36"/>
      <c r="F1904" s="36"/>
      <c r="G1904" s="36"/>
      <c r="H1904" s="36"/>
      <c r="I1904" s="36"/>
      <c r="J1904" s="36"/>
      <c r="K1904" s="36"/>
      <c r="L1904" s="36"/>
      <c r="M1904" s="36"/>
      <c r="N1904" s="36"/>
      <c r="O1904" s="36"/>
      <c r="P1904" s="36"/>
      <c r="Q1904" s="36"/>
      <c r="R1904" s="37">
        <v>128619.43000000001</v>
      </c>
      <c r="S1904" s="37">
        <v>128619.43000000001</v>
      </c>
    </row>
    <row r="1905" spans="1:19">
      <c r="B1905" s="6">
        <v>2020</v>
      </c>
      <c r="C1905" s="36"/>
      <c r="D1905" s="36"/>
      <c r="E1905" s="36"/>
      <c r="F1905" s="36"/>
      <c r="G1905" s="36"/>
      <c r="H1905" s="36"/>
      <c r="I1905" s="36"/>
      <c r="J1905" s="36"/>
      <c r="K1905" s="36"/>
      <c r="L1905" s="36"/>
      <c r="M1905" s="36"/>
      <c r="N1905" s="36"/>
      <c r="O1905" s="36"/>
      <c r="P1905" s="36"/>
      <c r="Q1905" s="37">
        <v>12887.05</v>
      </c>
      <c r="R1905" s="37">
        <v>12887.05</v>
      </c>
      <c r="S1905" s="37">
        <v>12887.05</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10341.379999999999</v>
      </c>
      <c r="P1907" s="37">
        <v>10341.379999999999</v>
      </c>
      <c r="Q1907" s="37">
        <v>10341.379999999999</v>
      </c>
      <c r="R1907" s="37">
        <v>10341.379999999999</v>
      </c>
      <c r="S1907" s="37">
        <v>10341.379999999999</v>
      </c>
    </row>
    <row r="1908" spans="1:19">
      <c r="A1908" s="40"/>
      <c r="B1908" s="6">
        <v>2017</v>
      </c>
      <c r="C1908" s="121"/>
      <c r="D1908" s="36"/>
      <c r="E1908" s="36"/>
      <c r="F1908" s="36"/>
      <c r="G1908" s="36"/>
      <c r="H1908" s="36"/>
      <c r="I1908" s="36"/>
      <c r="J1908" s="36"/>
      <c r="K1908" s="36"/>
      <c r="L1908" s="36"/>
      <c r="M1908" s="36"/>
      <c r="N1908" s="37"/>
      <c r="O1908" s="37">
        <v>0</v>
      </c>
      <c r="P1908" s="37">
        <v>0</v>
      </c>
      <c r="Q1908" s="37">
        <v>0</v>
      </c>
      <c r="R1908" s="37">
        <v>0</v>
      </c>
      <c r="S1908" s="37">
        <v>0</v>
      </c>
    </row>
    <row r="1909" spans="1:19">
      <c r="B1909" s="6">
        <v>2016</v>
      </c>
      <c r="C1909" s="121"/>
      <c r="D1909" s="36"/>
      <c r="E1909" s="36"/>
      <c r="F1909" s="36"/>
      <c r="G1909" s="36"/>
      <c r="H1909" s="36"/>
      <c r="I1909" s="36"/>
      <c r="J1909" s="36"/>
      <c r="K1909" s="36"/>
      <c r="L1909" s="36"/>
      <c r="M1909" s="37">
        <v>211939.72</v>
      </c>
      <c r="N1909" s="37">
        <v>211939.72</v>
      </c>
      <c r="O1909" s="37">
        <v>214498.32</v>
      </c>
      <c r="P1909" s="37">
        <v>214498.32</v>
      </c>
      <c r="Q1909" s="37">
        <v>214498.32</v>
      </c>
      <c r="R1909" s="37">
        <v>214498.32</v>
      </c>
      <c r="S1909" s="37">
        <v>214498.32</v>
      </c>
    </row>
    <row r="1910" spans="1:19">
      <c r="B1910" s="6">
        <v>2015</v>
      </c>
      <c r="C1910" s="121"/>
      <c r="D1910" s="36"/>
      <c r="E1910" s="36"/>
      <c r="F1910" s="36"/>
      <c r="G1910" s="36"/>
      <c r="H1910" s="36"/>
      <c r="I1910" s="36"/>
      <c r="J1910" s="36"/>
      <c r="K1910" s="36"/>
      <c r="L1910" s="37">
        <f t="shared" ref="L1910:N1910" si="37">33923.41</f>
        <v>33923.410000000003</v>
      </c>
      <c r="M1910" s="37">
        <f t="shared" si="37"/>
        <v>33923.410000000003</v>
      </c>
      <c r="N1910" s="37">
        <f t="shared" si="37"/>
        <v>33923.410000000003</v>
      </c>
      <c r="O1910" s="37">
        <v>33923.410000000003</v>
      </c>
      <c r="P1910" s="37">
        <v>33923.410000000003</v>
      </c>
      <c r="Q1910" s="37">
        <v>33923.410000000003</v>
      </c>
      <c r="R1910" s="37">
        <v>33923.410000000003</v>
      </c>
      <c r="S1910" s="37">
        <v>33923.410000000003</v>
      </c>
    </row>
    <row r="1911" spans="1:19">
      <c r="B1911" s="6">
        <v>2014</v>
      </c>
      <c r="C1911" s="121"/>
      <c r="D1911" s="36"/>
      <c r="E1911" s="36"/>
      <c r="F1911" s="36"/>
      <c r="G1911" s="36"/>
      <c r="H1911" s="36"/>
      <c r="I1911" s="36"/>
      <c r="J1911" s="36"/>
      <c r="K1911" s="37"/>
      <c r="L1911" s="37"/>
      <c r="M1911" s="37"/>
      <c r="N1911" s="37"/>
      <c r="O1911" s="37">
        <v>0</v>
      </c>
      <c r="P1911" s="37">
        <v>0</v>
      </c>
      <c r="Q1911" s="37">
        <v>0</v>
      </c>
      <c r="R1911" s="37">
        <v>0</v>
      </c>
      <c r="S1911" s="37">
        <v>0</v>
      </c>
    </row>
    <row r="1912" spans="1:19">
      <c r="B1912" s="6">
        <v>2013</v>
      </c>
      <c r="C1912" s="121"/>
      <c r="D1912" s="36"/>
      <c r="E1912" s="36"/>
      <c r="F1912" s="36"/>
      <c r="G1912" s="36"/>
      <c r="H1912" s="36"/>
      <c r="I1912" s="36"/>
      <c r="J1912" s="123"/>
      <c r="K1912" s="123"/>
      <c r="L1912" s="123"/>
      <c r="M1912" s="123"/>
      <c r="N1912" s="123"/>
      <c r="O1912" s="37">
        <v>11290.18</v>
      </c>
      <c r="P1912" s="37">
        <v>11290.18</v>
      </c>
      <c r="Q1912" s="37">
        <v>11290.18</v>
      </c>
      <c r="R1912" s="37">
        <v>11290.18</v>
      </c>
      <c r="S1912" s="37">
        <v>11290.18</v>
      </c>
    </row>
    <row r="1913" spans="1:19">
      <c r="B1913" s="6">
        <v>2012</v>
      </c>
      <c r="C1913" s="121"/>
      <c r="D1913" s="36"/>
      <c r="E1913" s="36"/>
      <c r="F1913" s="36"/>
      <c r="G1913" s="36"/>
      <c r="H1913" s="36"/>
      <c r="I1913" s="123"/>
      <c r="J1913" s="37">
        <v>11290.18</v>
      </c>
      <c r="K1913" s="37">
        <v>11290.18</v>
      </c>
      <c r="L1913" s="37">
        <v>11290.18</v>
      </c>
      <c r="M1913" s="37">
        <v>11290.18</v>
      </c>
      <c r="N1913" s="37">
        <v>11290.18</v>
      </c>
      <c r="O1913" s="37">
        <v>0</v>
      </c>
      <c r="P1913" s="37">
        <v>0</v>
      </c>
      <c r="Q1913" s="37">
        <v>0</v>
      </c>
      <c r="R1913" s="37">
        <v>0</v>
      </c>
      <c r="S1913" s="37">
        <v>0</v>
      </c>
    </row>
    <row r="1914" spans="1:19">
      <c r="B1914" s="6">
        <v>2011</v>
      </c>
      <c r="C1914" s="121"/>
      <c r="D1914" s="36"/>
      <c r="E1914" s="36"/>
      <c r="F1914" s="36"/>
      <c r="G1914" s="36"/>
      <c r="H1914" s="37">
        <v>15807.31</v>
      </c>
      <c r="I1914" s="37">
        <v>21542.22</v>
      </c>
      <c r="J1914" s="37">
        <v>21542.22</v>
      </c>
      <c r="K1914" s="37">
        <v>21542.22</v>
      </c>
      <c r="L1914" s="37">
        <v>21542.22</v>
      </c>
      <c r="M1914" s="37">
        <v>21542.22</v>
      </c>
      <c r="N1914" s="37">
        <v>21542.22</v>
      </c>
      <c r="O1914" s="37">
        <v>21542.22</v>
      </c>
      <c r="P1914" s="37">
        <v>21542.22</v>
      </c>
      <c r="Q1914" s="37">
        <v>21542.22</v>
      </c>
      <c r="R1914" s="37">
        <v>21542.22</v>
      </c>
      <c r="S1914" s="37">
        <v>21542.22</v>
      </c>
    </row>
    <row r="1915" spans="1:19">
      <c r="B1915" s="6">
        <v>2010</v>
      </c>
      <c r="C1915" s="121"/>
      <c r="D1915" s="36"/>
      <c r="E1915" s="36"/>
      <c r="F1915" s="36"/>
      <c r="G1915" s="37">
        <v>50792.28</v>
      </c>
      <c r="H1915" s="37">
        <v>68031.8</v>
      </c>
      <c r="I1915" s="37">
        <v>68031.8</v>
      </c>
      <c r="J1915" s="37">
        <v>68927.149999999994</v>
      </c>
      <c r="K1915" s="37">
        <v>68927.149999999994</v>
      </c>
      <c r="L1915" s="37">
        <v>68927.149999999994</v>
      </c>
      <c r="M1915" s="37">
        <v>68927.149999999994</v>
      </c>
      <c r="N1915" s="37">
        <v>68927.149999999994</v>
      </c>
      <c r="O1915" s="37">
        <v>68927.150000000009</v>
      </c>
      <c r="P1915" s="37">
        <v>68927.150000000009</v>
      </c>
      <c r="Q1915" s="37">
        <v>68927.150000000009</v>
      </c>
      <c r="R1915" s="37">
        <v>68927.150000000009</v>
      </c>
      <c r="S1915" s="37">
        <v>68927.150000000009</v>
      </c>
    </row>
    <row r="1916" spans="1:19">
      <c r="B1916" s="6">
        <v>2009</v>
      </c>
      <c r="C1916" s="121"/>
      <c r="D1916" s="36"/>
      <c r="E1916" s="36"/>
      <c r="F1916" s="37">
        <v>414.4</v>
      </c>
      <c r="G1916" s="37">
        <v>414.4</v>
      </c>
      <c r="H1916" s="37">
        <v>414.4</v>
      </c>
      <c r="I1916" s="37">
        <v>414.4</v>
      </c>
      <c r="J1916" s="37">
        <v>414.4</v>
      </c>
      <c r="K1916" s="37">
        <v>414.4</v>
      </c>
      <c r="L1916" s="37">
        <v>414.4</v>
      </c>
      <c r="M1916" s="37">
        <v>414.4</v>
      </c>
      <c r="N1916" s="37">
        <v>414.4</v>
      </c>
      <c r="O1916" s="37">
        <v>414.4</v>
      </c>
      <c r="P1916" s="37">
        <v>414.4</v>
      </c>
      <c r="Q1916" s="37">
        <v>414.4</v>
      </c>
      <c r="R1916" s="37">
        <v>414.4</v>
      </c>
      <c r="S1916" s="37">
        <v>414.4</v>
      </c>
    </row>
    <row r="1917" spans="1:19">
      <c r="B1917" s="6">
        <v>2008</v>
      </c>
      <c r="C1917" s="121"/>
      <c r="D1917" s="36"/>
      <c r="E1917" s="37">
        <v>23588.02</v>
      </c>
      <c r="F1917" s="37">
        <v>23588.02</v>
      </c>
      <c r="G1917" s="37">
        <v>23588.02</v>
      </c>
      <c r="H1917" s="37">
        <v>23588.02</v>
      </c>
      <c r="I1917" s="37">
        <v>23588.02</v>
      </c>
      <c r="J1917" s="37">
        <v>23588.02</v>
      </c>
      <c r="K1917" s="37">
        <v>23588.02</v>
      </c>
      <c r="L1917" s="37">
        <v>23588.02</v>
      </c>
      <c r="M1917" s="37">
        <v>23588.02</v>
      </c>
      <c r="N1917" s="37">
        <v>23588.02</v>
      </c>
      <c r="O1917" s="37">
        <v>23588.02</v>
      </c>
      <c r="P1917" s="37">
        <v>23588.02</v>
      </c>
      <c r="Q1917" s="37">
        <v>23588.02</v>
      </c>
      <c r="R1917" s="37">
        <v>23588.02</v>
      </c>
      <c r="S1917" s="37">
        <v>23588.02</v>
      </c>
    </row>
    <row r="1918" spans="1:19">
      <c r="B1918" s="6">
        <v>2007</v>
      </c>
      <c r="C1918" s="121"/>
      <c r="D1918" s="37">
        <v>52748.73</v>
      </c>
      <c r="E1918" s="37">
        <v>52748.73</v>
      </c>
      <c r="F1918" s="37">
        <v>52748.73</v>
      </c>
      <c r="G1918" s="37">
        <v>52748.73</v>
      </c>
      <c r="H1918" s="37">
        <v>52748.73</v>
      </c>
      <c r="I1918" s="37">
        <v>52748.73</v>
      </c>
      <c r="J1918" s="37">
        <v>52748.73</v>
      </c>
      <c r="K1918" s="37">
        <v>52748.73</v>
      </c>
      <c r="L1918" s="37">
        <v>52748.73</v>
      </c>
      <c r="M1918" s="37">
        <v>52748.73</v>
      </c>
      <c r="N1918" s="37">
        <v>52748.73</v>
      </c>
      <c r="O1918" s="37">
        <v>52748.73</v>
      </c>
      <c r="P1918" s="37">
        <v>52748.73</v>
      </c>
      <c r="Q1918" s="37">
        <v>52748.73</v>
      </c>
      <c r="R1918" s="37">
        <v>52748.73</v>
      </c>
      <c r="S1918" s="37">
        <v>52748.73</v>
      </c>
    </row>
    <row r="1919" spans="1:19">
      <c r="B1919" s="6">
        <v>2006</v>
      </c>
      <c r="C1919" s="37"/>
      <c r="D1919" s="37"/>
      <c r="E1919" s="37"/>
      <c r="F1919" s="37"/>
      <c r="G1919" s="37"/>
      <c r="H1919" s="37"/>
      <c r="I1919" s="37"/>
      <c r="J1919" s="37"/>
      <c r="K1919" s="37"/>
      <c r="L1919" s="37"/>
      <c r="M1919" s="37"/>
      <c r="N1919" s="37"/>
      <c r="O1919" s="37">
        <v>0</v>
      </c>
      <c r="P1919" s="37">
        <v>0</v>
      </c>
      <c r="Q1919" s="37">
        <v>0</v>
      </c>
      <c r="R1919" s="37">
        <v>0</v>
      </c>
      <c r="S1919" s="37">
        <v>0</v>
      </c>
    </row>
    <row r="1920" spans="1:19">
      <c r="B1920" s="6">
        <v>2005</v>
      </c>
      <c r="C1920" s="37">
        <v>20048.810000000001</v>
      </c>
      <c r="D1920" s="37">
        <v>20048.810000000001</v>
      </c>
      <c r="E1920" s="37">
        <v>20048.810000000001</v>
      </c>
      <c r="F1920" s="37">
        <v>20048.810000000001</v>
      </c>
      <c r="G1920" s="37">
        <v>20048.810000000001</v>
      </c>
      <c r="H1920" s="37">
        <v>20048.810000000001</v>
      </c>
      <c r="I1920" s="37">
        <v>20048.810000000001</v>
      </c>
      <c r="J1920" s="37">
        <v>20048.810000000001</v>
      </c>
      <c r="K1920" s="37">
        <v>20048.810000000001</v>
      </c>
      <c r="L1920" s="37">
        <v>20048.810000000001</v>
      </c>
      <c r="M1920" s="37">
        <v>20048.810000000001</v>
      </c>
      <c r="N1920" s="37">
        <v>20048.810000000001</v>
      </c>
      <c r="O1920" s="37">
        <v>20048.809999999998</v>
      </c>
      <c r="P1920" s="37">
        <v>20048.809999999998</v>
      </c>
      <c r="Q1920" s="37">
        <v>20048.809999999998</v>
      </c>
      <c r="R1920" s="37">
        <v>20048.809999999998</v>
      </c>
      <c r="S1920" s="37">
        <v>20048.809999999998</v>
      </c>
    </row>
    <row r="1921" spans="2:19">
      <c r="B1921" s="6">
        <v>2004</v>
      </c>
      <c r="C1921" s="37">
        <v>60623</v>
      </c>
      <c r="D1921" s="37">
        <v>60623</v>
      </c>
      <c r="E1921" s="37">
        <v>60623</v>
      </c>
      <c r="F1921" s="37">
        <v>60623</v>
      </c>
      <c r="G1921" s="37">
        <v>60623</v>
      </c>
      <c r="H1921" s="37">
        <v>60623</v>
      </c>
      <c r="I1921" s="37">
        <v>60623</v>
      </c>
      <c r="J1921" s="37">
        <v>60623</v>
      </c>
      <c r="K1921" s="37">
        <v>60623</v>
      </c>
      <c r="L1921" s="37">
        <v>60623</v>
      </c>
      <c r="M1921" s="37">
        <v>60623</v>
      </c>
      <c r="N1921" s="37">
        <v>60623</v>
      </c>
      <c r="O1921" s="37">
        <v>60623</v>
      </c>
      <c r="P1921" s="37">
        <v>60623</v>
      </c>
      <c r="Q1921" s="37">
        <v>60623</v>
      </c>
      <c r="R1921" s="37">
        <v>60623</v>
      </c>
      <c r="S1921" s="37">
        <v>60623</v>
      </c>
    </row>
    <row r="1922" spans="2:19">
      <c r="B1922" s="6">
        <v>2003</v>
      </c>
      <c r="C1922" s="37"/>
      <c r="D1922" s="37"/>
      <c r="E1922" s="37"/>
      <c r="F1922" s="37"/>
      <c r="G1922" s="37"/>
      <c r="H1922" s="37"/>
      <c r="I1922" s="37"/>
      <c r="J1922" s="37"/>
      <c r="K1922" s="37"/>
      <c r="L1922" s="37"/>
      <c r="M1922" s="37"/>
      <c r="N1922" s="37"/>
      <c r="O1922" s="37">
        <v>0</v>
      </c>
      <c r="P1922" s="37">
        <v>0</v>
      </c>
      <c r="Q1922" s="37">
        <v>0</v>
      </c>
      <c r="R1922" s="37">
        <v>0</v>
      </c>
      <c r="S1922" s="37">
        <v>0</v>
      </c>
    </row>
    <row r="1923" spans="2:19">
      <c r="B1923" s="6">
        <v>2002</v>
      </c>
      <c r="C1923" s="37">
        <v>18875</v>
      </c>
      <c r="D1923" s="37">
        <v>18875</v>
      </c>
      <c r="E1923" s="37">
        <v>18875</v>
      </c>
      <c r="F1923" s="37">
        <v>18875</v>
      </c>
      <c r="G1923" s="37">
        <v>18875</v>
      </c>
      <c r="H1923" s="37">
        <v>18875</v>
      </c>
      <c r="I1923" s="37">
        <v>18875</v>
      </c>
      <c r="J1923" s="37">
        <v>18875</v>
      </c>
      <c r="K1923" s="37">
        <v>18875</v>
      </c>
      <c r="L1923" s="37">
        <v>18875</v>
      </c>
      <c r="M1923" s="37">
        <v>18875</v>
      </c>
      <c r="N1923" s="37">
        <v>18875</v>
      </c>
      <c r="O1923" s="37">
        <v>18875</v>
      </c>
      <c r="P1923" s="37">
        <v>18875</v>
      </c>
      <c r="Q1923" s="37">
        <v>18875</v>
      </c>
      <c r="R1923" s="37">
        <v>18875</v>
      </c>
      <c r="S1923" s="37">
        <v>18875</v>
      </c>
    </row>
    <row r="1924" spans="2:19">
      <c r="B1924" s="6">
        <v>2001</v>
      </c>
      <c r="C1924" s="37">
        <v>168752.41</v>
      </c>
      <c r="D1924" s="37">
        <v>168752.41</v>
      </c>
      <c r="E1924" s="37">
        <v>168752.41</v>
      </c>
      <c r="F1924" s="37">
        <v>168752.41</v>
      </c>
      <c r="G1924" s="37">
        <v>168752.41</v>
      </c>
      <c r="H1924" s="37">
        <v>168752.41</v>
      </c>
      <c r="I1924" s="37">
        <v>168752.41</v>
      </c>
      <c r="J1924" s="37">
        <v>168752.41</v>
      </c>
      <c r="K1924" s="37">
        <v>168752.41</v>
      </c>
      <c r="L1924" s="37">
        <v>168752.41</v>
      </c>
      <c r="M1924" s="37">
        <v>168752.41</v>
      </c>
      <c r="N1924" s="37">
        <v>168752.41</v>
      </c>
      <c r="O1924" s="37">
        <v>168752.41</v>
      </c>
      <c r="P1924" s="37">
        <v>168752.41</v>
      </c>
      <c r="Q1924" s="37">
        <v>168752.41</v>
      </c>
      <c r="R1924" s="37">
        <v>168752.41</v>
      </c>
      <c r="S1924" s="37">
        <v>168752.41</v>
      </c>
    </row>
    <row r="1925" spans="2:19">
      <c r="B1925" s="6">
        <v>2000</v>
      </c>
      <c r="C1925" s="37">
        <v>124407.02</v>
      </c>
      <c r="D1925" s="37">
        <v>124407.02</v>
      </c>
      <c r="E1925" s="37">
        <v>124407.02</v>
      </c>
      <c r="F1925" s="37">
        <v>124407.02</v>
      </c>
      <c r="G1925" s="37">
        <v>124407.02</v>
      </c>
      <c r="H1925" s="37">
        <v>124407.02</v>
      </c>
      <c r="I1925" s="37">
        <v>124407.02</v>
      </c>
      <c r="J1925" s="37">
        <v>124407.02</v>
      </c>
      <c r="K1925" s="37">
        <v>124407.02</v>
      </c>
      <c r="L1925" s="37">
        <v>124407.02</v>
      </c>
      <c r="M1925" s="37">
        <v>124407.02</v>
      </c>
      <c r="N1925" s="37">
        <v>124407.02</v>
      </c>
      <c r="O1925" s="37">
        <v>124407.01999999999</v>
      </c>
      <c r="P1925" s="37">
        <v>124407.01999999999</v>
      </c>
      <c r="Q1925" s="37">
        <v>124407.01999999999</v>
      </c>
      <c r="R1925" s="37">
        <v>124407.01999999999</v>
      </c>
      <c r="S1925" s="37">
        <v>124407.01999999999</v>
      </c>
    </row>
    <row r="1926" spans="2:19">
      <c r="B1926" s="6">
        <v>1999</v>
      </c>
      <c r="C1926" s="37">
        <v>4981.01</v>
      </c>
      <c r="D1926" s="37">
        <v>4981.01</v>
      </c>
      <c r="E1926" s="37">
        <v>4981.01</v>
      </c>
      <c r="F1926" s="37">
        <v>4981.01</v>
      </c>
      <c r="G1926" s="37">
        <v>4981.01</v>
      </c>
      <c r="H1926" s="37">
        <v>4981.01</v>
      </c>
      <c r="I1926" s="37">
        <v>4981.01</v>
      </c>
      <c r="J1926" s="37">
        <v>4981.01</v>
      </c>
      <c r="K1926" s="37">
        <v>4981.01</v>
      </c>
      <c r="L1926" s="37">
        <v>4981.01</v>
      </c>
      <c r="M1926" s="37">
        <v>4981.01</v>
      </c>
      <c r="N1926" s="37">
        <v>4981.01</v>
      </c>
      <c r="O1926" s="37">
        <v>4981.01</v>
      </c>
      <c r="P1926" s="37">
        <v>4981.01</v>
      </c>
      <c r="Q1926" s="37">
        <v>4981.01</v>
      </c>
      <c r="R1926" s="37">
        <v>4981.01</v>
      </c>
      <c r="S1926" s="37">
        <v>4981.01</v>
      </c>
    </row>
    <row r="1927" spans="2:19">
      <c r="B1927" s="6">
        <v>1998</v>
      </c>
      <c r="C1927" s="37">
        <v>41999.56</v>
      </c>
      <c r="D1927" s="37">
        <v>41999.56</v>
      </c>
      <c r="E1927" s="37">
        <v>41999.56</v>
      </c>
      <c r="F1927" s="37">
        <v>41999.56</v>
      </c>
      <c r="G1927" s="37">
        <v>41999.56</v>
      </c>
      <c r="H1927" s="37">
        <v>41999.56</v>
      </c>
      <c r="I1927" s="37">
        <v>41999.56</v>
      </c>
      <c r="J1927" s="37">
        <v>41999.56</v>
      </c>
      <c r="K1927" s="37">
        <v>41999.56</v>
      </c>
      <c r="L1927" s="37">
        <v>41999.56</v>
      </c>
      <c r="M1927" s="37">
        <v>41999.56</v>
      </c>
      <c r="N1927" s="37">
        <v>41999.56</v>
      </c>
      <c r="O1927" s="37">
        <v>41999.56</v>
      </c>
      <c r="P1927" s="37">
        <v>41999.56</v>
      </c>
      <c r="Q1927" s="37">
        <v>41999.56</v>
      </c>
      <c r="R1927" s="37">
        <v>41999.56</v>
      </c>
      <c r="S1927" s="37">
        <v>41999.56</v>
      </c>
    </row>
    <row r="1928" spans="2:19">
      <c r="B1928" s="6">
        <v>1997</v>
      </c>
      <c r="C1928" s="37">
        <v>29188.63</v>
      </c>
      <c r="D1928" s="37">
        <v>29188.63</v>
      </c>
      <c r="E1928" s="37">
        <v>29188.63</v>
      </c>
      <c r="F1928" s="37">
        <v>29188.63</v>
      </c>
      <c r="G1928" s="37">
        <v>29188.63</v>
      </c>
      <c r="H1928" s="37">
        <v>27235.21</v>
      </c>
      <c r="I1928" s="37">
        <v>27235.21</v>
      </c>
      <c r="J1928" s="37">
        <v>27235.21</v>
      </c>
      <c r="K1928" s="37">
        <v>27235.21</v>
      </c>
      <c r="L1928" s="37">
        <v>27235.21</v>
      </c>
      <c r="M1928" s="37">
        <v>27235.21</v>
      </c>
      <c r="N1928" s="37">
        <v>27235.21</v>
      </c>
      <c r="O1928" s="37">
        <v>27235.21</v>
      </c>
      <c r="P1928" s="37">
        <v>27235.21</v>
      </c>
      <c r="Q1928" s="37">
        <v>27235.21</v>
      </c>
      <c r="R1928" s="37">
        <v>27235.21</v>
      </c>
      <c r="S1928" s="37">
        <v>27235.21</v>
      </c>
    </row>
    <row r="1929" spans="2:19">
      <c r="B1929" s="6">
        <v>1996</v>
      </c>
      <c r="C1929" s="37">
        <v>169576.09</v>
      </c>
      <c r="D1929" s="37">
        <v>169576.09</v>
      </c>
      <c r="E1929" s="37">
        <v>169576.09</v>
      </c>
      <c r="F1929" s="37">
        <v>169576.09</v>
      </c>
      <c r="G1929" s="37">
        <v>169576.09</v>
      </c>
      <c r="H1929" s="37">
        <v>169576.09</v>
      </c>
      <c r="I1929" s="37">
        <v>169576.09</v>
      </c>
      <c r="J1929" s="37">
        <v>169576.09</v>
      </c>
      <c r="K1929" s="37">
        <v>169576.09</v>
      </c>
      <c r="L1929" s="37">
        <v>169576.09</v>
      </c>
      <c r="M1929" s="37">
        <v>169576.09</v>
      </c>
      <c r="N1929" s="37">
        <v>169576.09</v>
      </c>
      <c r="O1929" s="37">
        <v>169576.09</v>
      </c>
      <c r="P1929" s="37">
        <v>169576.09</v>
      </c>
      <c r="Q1929" s="37">
        <v>169576.09</v>
      </c>
      <c r="R1929" s="37">
        <v>169576.09</v>
      </c>
      <c r="S1929" s="37">
        <v>169576.09</v>
      </c>
    </row>
    <row r="1930" spans="2:19">
      <c r="B1930" s="6">
        <v>1995</v>
      </c>
      <c r="C1930" s="37"/>
      <c r="D1930" s="37"/>
      <c r="E1930" s="37"/>
      <c r="F1930" s="37"/>
      <c r="G1930" s="37"/>
      <c r="H1930" s="37"/>
      <c r="I1930" s="37"/>
      <c r="J1930" s="37"/>
      <c r="K1930" s="37"/>
      <c r="L1930" s="37"/>
      <c r="M1930" s="37"/>
      <c r="N1930" s="37"/>
      <c r="O1930" s="37">
        <v>0</v>
      </c>
      <c r="P1930" s="37">
        <v>0</v>
      </c>
      <c r="Q1930" s="37">
        <v>0</v>
      </c>
      <c r="R1930" s="37">
        <v>0</v>
      </c>
      <c r="S1930" s="37">
        <v>0</v>
      </c>
    </row>
    <row r="1931" spans="2:19">
      <c r="B1931" s="6">
        <v>1994</v>
      </c>
      <c r="C1931" s="37">
        <v>87750.98</v>
      </c>
      <c r="D1931" s="37">
        <v>87750.98</v>
      </c>
      <c r="E1931" s="37">
        <v>87750.98</v>
      </c>
      <c r="F1931" s="37">
        <v>87750.98</v>
      </c>
      <c r="G1931" s="37">
        <v>87750.98</v>
      </c>
      <c r="H1931" s="37">
        <v>87750.98</v>
      </c>
      <c r="I1931" s="37">
        <v>87750.98</v>
      </c>
      <c r="J1931" s="37">
        <v>87750.98</v>
      </c>
      <c r="K1931" s="37">
        <v>87750.98</v>
      </c>
      <c r="L1931" s="37">
        <v>87750.98</v>
      </c>
      <c r="M1931" s="37">
        <v>87750.98</v>
      </c>
      <c r="N1931" s="37">
        <v>87750.98</v>
      </c>
      <c r="O1931" s="37">
        <v>87750.98</v>
      </c>
      <c r="P1931" s="37">
        <v>87750.98</v>
      </c>
      <c r="Q1931" s="37">
        <v>87750.98</v>
      </c>
      <c r="R1931" s="37">
        <v>87750.98</v>
      </c>
      <c r="S1931" s="37">
        <v>87750.98</v>
      </c>
    </row>
    <row r="1932" spans="2:19">
      <c r="B1932" s="6">
        <v>1993</v>
      </c>
      <c r="C1932" s="37"/>
      <c r="D1932" s="37"/>
      <c r="E1932" s="37"/>
      <c r="F1932" s="37"/>
      <c r="G1932" s="37"/>
      <c r="H1932" s="37"/>
      <c r="I1932" s="37"/>
      <c r="J1932" s="37"/>
      <c r="K1932" s="37"/>
      <c r="L1932" s="37"/>
      <c r="M1932" s="37"/>
      <c r="N1932" s="37"/>
      <c r="O1932" s="37">
        <v>0</v>
      </c>
      <c r="P1932" s="37">
        <v>0</v>
      </c>
      <c r="Q1932" s="37">
        <v>0</v>
      </c>
      <c r="R1932" s="37">
        <v>0</v>
      </c>
      <c r="S1932" s="37">
        <v>0</v>
      </c>
    </row>
    <row r="1933" spans="2:19">
      <c r="B1933" s="6">
        <v>1992</v>
      </c>
      <c r="C1933" s="37">
        <v>16201.82</v>
      </c>
      <c r="D1933" s="37">
        <v>16201.82</v>
      </c>
      <c r="E1933" s="37">
        <v>16201.82</v>
      </c>
      <c r="F1933" s="37">
        <v>16201.82</v>
      </c>
      <c r="G1933" s="37">
        <v>16201.82</v>
      </c>
      <c r="H1933" s="37">
        <v>16201.82</v>
      </c>
      <c r="I1933" s="37">
        <v>16201.82</v>
      </c>
      <c r="J1933" s="37">
        <v>16201.82</v>
      </c>
      <c r="K1933" s="37">
        <v>16201.82</v>
      </c>
      <c r="L1933" s="37">
        <v>16201.82</v>
      </c>
      <c r="M1933" s="37">
        <v>16201.82</v>
      </c>
      <c r="N1933" s="37">
        <v>16201.82</v>
      </c>
      <c r="O1933" s="37">
        <v>16201.82</v>
      </c>
      <c r="P1933" s="37">
        <v>16201.82</v>
      </c>
      <c r="Q1933" s="37">
        <v>16201.82</v>
      </c>
      <c r="R1933" s="37">
        <v>16201.82</v>
      </c>
      <c r="S1933" s="37">
        <v>16201.82</v>
      </c>
    </row>
    <row r="1934" spans="2:19">
      <c r="B1934" s="6">
        <v>1991</v>
      </c>
      <c r="C1934" s="37">
        <v>54494.51</v>
      </c>
      <c r="D1934" s="37">
        <v>54494.51</v>
      </c>
      <c r="E1934" s="37">
        <v>54494.51</v>
      </c>
      <c r="F1934" s="37">
        <v>54494.51</v>
      </c>
      <c r="G1934" s="37">
        <v>54494.51</v>
      </c>
      <c r="H1934" s="37">
        <v>54494.51</v>
      </c>
      <c r="I1934" s="37">
        <v>54494.51</v>
      </c>
      <c r="J1934" s="37">
        <v>54494.51</v>
      </c>
      <c r="K1934" s="37">
        <v>54494.51</v>
      </c>
      <c r="L1934" s="37">
        <v>54494.51</v>
      </c>
      <c r="M1934" s="37">
        <v>54494.51</v>
      </c>
      <c r="N1934" s="37">
        <v>54494.51</v>
      </c>
      <c r="O1934" s="37">
        <v>54494.51</v>
      </c>
      <c r="P1934" s="37">
        <v>54494.51</v>
      </c>
      <c r="Q1934" s="37">
        <v>54494.51</v>
      </c>
      <c r="R1934" s="37">
        <v>54494.51</v>
      </c>
      <c r="S1934" s="37">
        <v>54494.51</v>
      </c>
    </row>
    <row r="1935" spans="2:19">
      <c r="B1935" s="6">
        <v>1990</v>
      </c>
      <c r="C1935" s="37"/>
      <c r="D1935" s="37"/>
      <c r="E1935" s="37"/>
      <c r="F1935" s="37"/>
      <c r="G1935" s="37"/>
      <c r="H1935" s="37"/>
      <c r="I1935" s="37"/>
      <c r="J1935" s="37"/>
      <c r="K1935" s="37"/>
      <c r="L1935" s="37"/>
      <c r="M1935" s="37"/>
      <c r="N1935" s="37"/>
      <c r="O1935" s="37">
        <v>0</v>
      </c>
      <c r="P1935" s="37">
        <v>0</v>
      </c>
      <c r="Q1935" s="37">
        <v>0</v>
      </c>
      <c r="R1935" s="37">
        <v>0</v>
      </c>
      <c r="S1935" s="37">
        <v>0</v>
      </c>
    </row>
    <row r="1936" spans="2:19">
      <c r="B1936" s="6">
        <v>1989</v>
      </c>
      <c r="C1936" s="37">
        <v>89564.02</v>
      </c>
      <c r="D1936" s="37">
        <v>89564.02</v>
      </c>
      <c r="E1936" s="37">
        <v>89564.02</v>
      </c>
      <c r="F1936" s="37">
        <v>89564.02</v>
      </c>
      <c r="G1936" s="37">
        <v>89564.02</v>
      </c>
      <c r="H1936" s="37">
        <v>89564.02</v>
      </c>
      <c r="I1936" s="37">
        <v>89564.02</v>
      </c>
      <c r="J1936" s="37">
        <v>89564.02</v>
      </c>
      <c r="K1936" s="37">
        <v>89564.02</v>
      </c>
      <c r="L1936" s="37">
        <v>89564.02</v>
      </c>
      <c r="M1936" s="37">
        <v>89564.02</v>
      </c>
      <c r="N1936" s="37">
        <v>89564.02</v>
      </c>
      <c r="O1936" s="37">
        <v>89564.02</v>
      </c>
      <c r="P1936" s="37">
        <v>89564.02</v>
      </c>
      <c r="Q1936" s="37">
        <v>89564.02</v>
      </c>
      <c r="R1936" s="37">
        <v>89564.02</v>
      </c>
      <c r="S1936" s="37">
        <v>89564.02</v>
      </c>
    </row>
    <row r="1937" spans="2:19">
      <c r="B1937" s="6">
        <v>1988</v>
      </c>
      <c r="C1937" s="37">
        <v>63699.3</v>
      </c>
      <c r="D1937" s="37">
        <v>63699.3</v>
      </c>
      <c r="E1937" s="37">
        <v>63699.3</v>
      </c>
      <c r="F1937" s="37">
        <v>63699.3</v>
      </c>
      <c r="G1937" s="37">
        <v>63699.3</v>
      </c>
      <c r="H1937" s="37">
        <v>63699.3</v>
      </c>
      <c r="I1937" s="37">
        <v>63699.3</v>
      </c>
      <c r="J1937" s="37">
        <v>63699.3</v>
      </c>
      <c r="K1937" s="37">
        <v>63699.3</v>
      </c>
      <c r="L1937" s="37">
        <v>63699.3</v>
      </c>
      <c r="M1937" s="37">
        <v>63699.3</v>
      </c>
      <c r="N1937" s="37">
        <v>63699.3</v>
      </c>
      <c r="O1937" s="37">
        <v>63699.3</v>
      </c>
      <c r="P1937" s="37">
        <v>63699.3</v>
      </c>
      <c r="Q1937" s="37">
        <v>63699.3</v>
      </c>
      <c r="R1937" s="37">
        <v>63699.3</v>
      </c>
      <c r="S1937" s="37">
        <v>63699.3</v>
      </c>
    </row>
    <row r="1938" spans="2:19">
      <c r="B1938" s="6">
        <v>1987</v>
      </c>
      <c r="C1938" s="37"/>
      <c r="D1938" s="37"/>
      <c r="E1938" s="37"/>
      <c r="F1938" s="37"/>
      <c r="G1938" s="37"/>
      <c r="H1938" s="37"/>
      <c r="I1938" s="37"/>
      <c r="J1938" s="37"/>
      <c r="K1938" s="37"/>
      <c r="L1938" s="37"/>
      <c r="M1938" s="37"/>
      <c r="N1938" s="37"/>
      <c r="O1938" s="37">
        <v>0</v>
      </c>
      <c r="P1938" s="37">
        <v>0</v>
      </c>
      <c r="Q1938" s="37">
        <v>0</v>
      </c>
      <c r="R1938" s="37">
        <v>0</v>
      </c>
      <c r="S1938" s="37">
        <v>0</v>
      </c>
    </row>
    <row r="1939" spans="2:19">
      <c r="B1939" s="6">
        <v>1986</v>
      </c>
      <c r="C1939" s="37">
        <v>52447.3</v>
      </c>
      <c r="D1939" s="37">
        <v>52447.3</v>
      </c>
      <c r="E1939" s="37">
        <v>52447.3</v>
      </c>
      <c r="F1939" s="37">
        <v>52447.3</v>
      </c>
      <c r="G1939" s="37">
        <v>52447.3</v>
      </c>
      <c r="H1939" s="37">
        <v>52447.3</v>
      </c>
      <c r="I1939" s="37">
        <v>52447.3</v>
      </c>
      <c r="J1939" s="37">
        <v>52447.3</v>
      </c>
      <c r="K1939" s="37">
        <v>52447.3</v>
      </c>
      <c r="L1939" s="37">
        <v>52447.3</v>
      </c>
      <c r="M1939" s="37">
        <v>52447.3</v>
      </c>
      <c r="N1939" s="37">
        <v>52447.3</v>
      </c>
      <c r="O1939" s="37">
        <v>52447.3</v>
      </c>
      <c r="P1939" s="37">
        <v>52447.3</v>
      </c>
      <c r="Q1939" s="37">
        <v>52447.3</v>
      </c>
      <c r="R1939" s="37">
        <v>52447.3</v>
      </c>
      <c r="S1939" s="37">
        <v>52447.3</v>
      </c>
    </row>
    <row r="1940" spans="2:19">
      <c r="B1940" s="6">
        <v>1985</v>
      </c>
      <c r="C1940" s="37">
        <v>11522.99</v>
      </c>
      <c r="D1940" s="37">
        <v>11522.99</v>
      </c>
      <c r="E1940" s="37">
        <v>11522.99</v>
      </c>
      <c r="F1940" s="37">
        <v>11522.99</v>
      </c>
      <c r="G1940" s="37">
        <v>11522.99</v>
      </c>
      <c r="H1940" s="37">
        <v>11522.99</v>
      </c>
      <c r="I1940" s="37">
        <v>11522.99</v>
      </c>
      <c r="J1940" s="37">
        <v>11522.99</v>
      </c>
      <c r="K1940" s="37">
        <v>11522.99</v>
      </c>
      <c r="L1940" s="37">
        <v>11522.99</v>
      </c>
      <c r="M1940" s="37">
        <v>11522.99</v>
      </c>
      <c r="N1940" s="37">
        <v>11522.99</v>
      </c>
      <c r="O1940" s="37">
        <v>11522.99</v>
      </c>
      <c r="P1940" s="37">
        <v>11522.99</v>
      </c>
      <c r="Q1940" s="37">
        <v>11522.99</v>
      </c>
      <c r="R1940" s="37">
        <v>11522.99</v>
      </c>
      <c r="S1940" s="37">
        <v>11522.99</v>
      </c>
    </row>
    <row r="1941" spans="2:19">
      <c r="B1941" s="6">
        <v>1984</v>
      </c>
      <c r="C1941" s="37">
        <v>51111.8</v>
      </c>
      <c r="D1941" s="37">
        <v>51111.8</v>
      </c>
      <c r="E1941" s="37">
        <v>51111.8</v>
      </c>
      <c r="F1941" s="37">
        <v>51111.8</v>
      </c>
      <c r="G1941" s="37">
        <v>51111.8</v>
      </c>
      <c r="H1941" s="37">
        <v>51111.8</v>
      </c>
      <c r="I1941" s="37">
        <v>51111.8</v>
      </c>
      <c r="J1941" s="37">
        <v>51111.8</v>
      </c>
      <c r="K1941" s="37">
        <v>51111.8</v>
      </c>
      <c r="L1941" s="37">
        <v>51111.8</v>
      </c>
      <c r="M1941" s="37">
        <v>51111.8</v>
      </c>
      <c r="N1941" s="37">
        <v>51111.8</v>
      </c>
      <c r="O1941" s="37">
        <v>51111.8</v>
      </c>
      <c r="P1941" s="37">
        <v>51111.8</v>
      </c>
      <c r="Q1941" s="37">
        <v>51111.8</v>
      </c>
      <c r="R1941" s="37">
        <v>51111.8</v>
      </c>
      <c r="S1941" s="37">
        <v>51111.8</v>
      </c>
    </row>
    <row r="1942" spans="2:19">
      <c r="B1942" s="6">
        <v>1983</v>
      </c>
      <c r="C1942" s="37">
        <v>138587.71</v>
      </c>
      <c r="D1942" s="37">
        <v>138587.71</v>
      </c>
      <c r="E1942" s="37">
        <v>138587.71</v>
      </c>
      <c r="F1942" s="37">
        <v>138587.71</v>
      </c>
      <c r="G1942" s="37">
        <v>138587.71</v>
      </c>
      <c r="H1942" s="37">
        <v>138587.71</v>
      </c>
      <c r="I1942" s="37">
        <v>138587.71</v>
      </c>
      <c r="J1942" s="37">
        <v>138587.71</v>
      </c>
      <c r="K1942" s="37">
        <v>138587.71</v>
      </c>
      <c r="L1942" s="37">
        <v>138587.71</v>
      </c>
      <c r="M1942" s="37">
        <v>138587.71</v>
      </c>
      <c r="N1942" s="37">
        <v>138587.71</v>
      </c>
      <c r="O1942" s="37">
        <v>138587.71</v>
      </c>
      <c r="P1942" s="37">
        <v>138587.71</v>
      </c>
      <c r="Q1942" s="37">
        <v>138587.71</v>
      </c>
      <c r="R1942" s="37">
        <v>138587.71</v>
      </c>
      <c r="S1942" s="37">
        <v>138587.71</v>
      </c>
    </row>
    <row r="1943" spans="2:19">
      <c r="B1943" s="6">
        <v>1982</v>
      </c>
      <c r="C1943" s="37">
        <v>129384.97</v>
      </c>
      <c r="D1943" s="37">
        <v>129384.97</v>
      </c>
      <c r="E1943" s="37">
        <v>129384.97</v>
      </c>
      <c r="F1943" s="37">
        <v>129384.97</v>
      </c>
      <c r="G1943" s="37">
        <v>129384.97</v>
      </c>
      <c r="H1943" s="37">
        <v>129384.97</v>
      </c>
      <c r="I1943" s="37">
        <v>129384.97</v>
      </c>
      <c r="J1943" s="37">
        <v>129384.97</v>
      </c>
      <c r="K1943" s="37">
        <v>129384.97</v>
      </c>
      <c r="L1943" s="37">
        <v>129384.97</v>
      </c>
      <c r="M1943" s="37">
        <v>129384.97</v>
      </c>
      <c r="N1943" s="37">
        <v>129384.97</v>
      </c>
      <c r="O1943" s="37">
        <v>129384.97</v>
      </c>
      <c r="P1943" s="37">
        <v>129384.97</v>
      </c>
      <c r="Q1943" s="37">
        <v>129384.97</v>
      </c>
      <c r="R1943" s="37">
        <v>129384.97</v>
      </c>
      <c r="S1943" s="37">
        <v>129384.97</v>
      </c>
    </row>
    <row r="1944" spans="2:19">
      <c r="B1944" s="6">
        <v>1981</v>
      </c>
      <c r="C1944" s="37">
        <v>521.52</v>
      </c>
      <c r="D1944" s="37">
        <v>521.52</v>
      </c>
      <c r="E1944" s="37">
        <v>521.52</v>
      </c>
      <c r="F1944" s="37">
        <v>521.52</v>
      </c>
      <c r="G1944" s="37">
        <v>521.52</v>
      </c>
      <c r="H1944" s="37">
        <v>521.52</v>
      </c>
      <c r="I1944" s="37">
        <v>521.52</v>
      </c>
      <c r="J1944" s="37">
        <v>521.52</v>
      </c>
      <c r="K1944" s="37">
        <v>521.52</v>
      </c>
      <c r="L1944" s="37">
        <v>521.52</v>
      </c>
      <c r="M1944" s="37">
        <v>521.52</v>
      </c>
      <c r="N1944" s="37">
        <v>521.52</v>
      </c>
      <c r="O1944" s="37">
        <v>521.52</v>
      </c>
      <c r="P1944" s="37">
        <v>521.52</v>
      </c>
      <c r="Q1944" s="37">
        <v>521.52</v>
      </c>
      <c r="R1944" s="37">
        <v>521.52</v>
      </c>
      <c r="S1944" s="37">
        <v>521.52</v>
      </c>
    </row>
    <row r="1945" spans="2:19">
      <c r="B1945" s="6">
        <v>1980</v>
      </c>
      <c r="C1945" s="37">
        <v>26580.01</v>
      </c>
      <c r="D1945" s="37">
        <v>26580.01</v>
      </c>
      <c r="E1945" s="37">
        <v>26580.01</v>
      </c>
      <c r="F1945" s="37">
        <v>26580.01</v>
      </c>
      <c r="G1945" s="37">
        <v>26580.01</v>
      </c>
      <c r="H1945" s="37">
        <v>26580.01</v>
      </c>
      <c r="I1945" s="37">
        <v>26580.01</v>
      </c>
      <c r="J1945" s="37">
        <v>26580.01</v>
      </c>
      <c r="K1945" s="37">
        <v>26580.01</v>
      </c>
      <c r="L1945" s="37">
        <v>26580.01</v>
      </c>
      <c r="M1945" s="37">
        <v>26580.01</v>
      </c>
      <c r="N1945" s="37">
        <v>26580.01</v>
      </c>
      <c r="O1945" s="37">
        <v>26580.01</v>
      </c>
      <c r="P1945" s="37">
        <v>26580.01</v>
      </c>
      <c r="Q1945" s="37">
        <v>26580.01</v>
      </c>
      <c r="R1945" s="37">
        <v>26580.01</v>
      </c>
      <c r="S1945" s="37">
        <v>26580.01</v>
      </c>
    </row>
    <row r="1946" spans="2:19">
      <c r="B1946" s="6">
        <v>1979</v>
      </c>
      <c r="C1946" s="37">
        <v>20733.91</v>
      </c>
      <c r="D1946" s="37">
        <v>20733.91</v>
      </c>
      <c r="E1946" s="37">
        <v>20733.91</v>
      </c>
      <c r="F1946" s="37">
        <v>20733.91</v>
      </c>
      <c r="G1946" s="37">
        <v>20733.91</v>
      </c>
      <c r="H1946" s="37">
        <v>20733.91</v>
      </c>
      <c r="I1946" s="37">
        <v>20733.91</v>
      </c>
      <c r="J1946" s="37">
        <v>20733.91</v>
      </c>
      <c r="K1946" s="37">
        <v>20733.91</v>
      </c>
      <c r="L1946" s="37">
        <v>20733.91</v>
      </c>
      <c r="M1946" s="37">
        <v>20733.91</v>
      </c>
      <c r="N1946" s="37">
        <v>20733.91</v>
      </c>
      <c r="O1946" s="37">
        <v>20733.91</v>
      </c>
      <c r="P1946" s="37">
        <v>20733.91</v>
      </c>
      <c r="Q1946" s="37">
        <v>20733.91</v>
      </c>
      <c r="R1946" s="37">
        <v>20733.91</v>
      </c>
      <c r="S1946" s="37">
        <v>20733.91</v>
      </c>
    </row>
    <row r="1947" spans="2:19">
      <c r="B1947" s="6">
        <v>1978</v>
      </c>
      <c r="C1947" s="37">
        <v>24143.200000000001</v>
      </c>
      <c r="D1947" s="37">
        <v>24143.200000000001</v>
      </c>
      <c r="E1947" s="37">
        <v>24143.200000000001</v>
      </c>
      <c r="F1947" s="37">
        <v>24143.200000000001</v>
      </c>
      <c r="G1947" s="37">
        <v>24143.200000000001</v>
      </c>
      <c r="H1947" s="37">
        <v>24143.200000000001</v>
      </c>
      <c r="I1947" s="37">
        <v>24143.200000000001</v>
      </c>
      <c r="J1947" s="37">
        <v>24143.200000000001</v>
      </c>
      <c r="K1947" s="37">
        <v>24143.200000000001</v>
      </c>
      <c r="L1947" s="37">
        <v>24143.200000000001</v>
      </c>
      <c r="M1947" s="37">
        <v>24143.200000000001</v>
      </c>
      <c r="N1947" s="37">
        <v>24143.200000000001</v>
      </c>
      <c r="O1947" s="37">
        <v>24143.200000000001</v>
      </c>
      <c r="P1947" s="37">
        <v>24143.200000000001</v>
      </c>
      <c r="Q1947" s="37">
        <v>24143.200000000001</v>
      </c>
      <c r="R1947" s="37">
        <v>24143.200000000001</v>
      </c>
      <c r="S1947" s="37">
        <v>24143.200000000001</v>
      </c>
    </row>
    <row r="1948" spans="2:19">
      <c r="B1948" s="6">
        <v>1977</v>
      </c>
      <c r="C1948" s="37"/>
      <c r="D1948" s="37"/>
      <c r="E1948" s="37"/>
      <c r="F1948" s="37"/>
      <c r="G1948" s="37"/>
      <c r="H1948" s="37"/>
      <c r="I1948" s="37"/>
      <c r="J1948" s="37"/>
      <c r="K1948" s="37"/>
      <c r="L1948" s="37"/>
      <c r="M1948" s="37"/>
      <c r="N1948" s="37"/>
      <c r="O1948" s="37">
        <v>0</v>
      </c>
      <c r="P1948" s="37">
        <v>0</v>
      </c>
      <c r="Q1948" s="37">
        <v>0</v>
      </c>
      <c r="R1948" s="37">
        <v>0</v>
      </c>
      <c r="S1948" s="37">
        <v>0</v>
      </c>
    </row>
    <row r="1949" spans="2:19">
      <c r="B1949" s="6">
        <v>1976</v>
      </c>
      <c r="C1949" s="37"/>
      <c r="D1949" s="37"/>
      <c r="E1949" s="37"/>
      <c r="F1949" s="37"/>
      <c r="G1949" s="37"/>
      <c r="H1949" s="37"/>
      <c r="I1949" s="37"/>
      <c r="J1949" s="37"/>
      <c r="K1949" s="37"/>
      <c r="L1949" s="37"/>
      <c r="M1949" s="37"/>
      <c r="N1949" s="37"/>
      <c r="O1949" s="37">
        <v>0</v>
      </c>
      <c r="P1949" s="37">
        <v>0</v>
      </c>
      <c r="Q1949" s="37">
        <v>0</v>
      </c>
      <c r="R1949" s="37">
        <v>0</v>
      </c>
      <c r="S1949" s="37">
        <v>0</v>
      </c>
    </row>
    <row r="1950" spans="2:19">
      <c r="B1950" s="6">
        <v>1975</v>
      </c>
      <c r="C1950" s="37">
        <v>92.03</v>
      </c>
      <c r="D1950" s="37">
        <v>92.03</v>
      </c>
      <c r="E1950" s="37">
        <v>92.03</v>
      </c>
      <c r="F1950" s="37">
        <v>92.03</v>
      </c>
      <c r="G1950" s="37">
        <v>92.03</v>
      </c>
      <c r="H1950" s="37"/>
      <c r="I1950" s="37"/>
      <c r="J1950" s="37"/>
      <c r="K1950" s="37"/>
      <c r="L1950" s="37"/>
      <c r="M1950" s="37"/>
      <c r="N1950" s="37"/>
      <c r="O1950" s="37">
        <v>0</v>
      </c>
      <c r="P1950" s="37">
        <v>0</v>
      </c>
      <c r="Q1950" s="37">
        <v>0</v>
      </c>
      <c r="R1950" s="37">
        <v>0</v>
      </c>
      <c r="S1950" s="37">
        <v>0</v>
      </c>
    </row>
    <row r="1951" spans="2:19">
      <c r="B1951" s="6">
        <v>1974</v>
      </c>
      <c r="C1951" s="37"/>
      <c r="D1951" s="37"/>
      <c r="E1951" s="37"/>
      <c r="F1951" s="37"/>
      <c r="G1951" s="37"/>
      <c r="H1951" s="37"/>
      <c r="I1951" s="37"/>
      <c r="J1951" s="37"/>
      <c r="K1951" s="37"/>
      <c r="L1951" s="37"/>
      <c r="M1951" s="37"/>
      <c r="N1951" s="37"/>
      <c r="O1951" s="37">
        <v>0</v>
      </c>
      <c r="P1951" s="37">
        <v>0</v>
      </c>
      <c r="Q1951" s="37">
        <v>0</v>
      </c>
      <c r="R1951" s="37">
        <v>0</v>
      </c>
      <c r="S1951" s="37">
        <v>0</v>
      </c>
    </row>
    <row r="1952" spans="2:19">
      <c r="B1952" s="6">
        <v>1973</v>
      </c>
      <c r="C1952" s="37">
        <v>8246.1200000000008</v>
      </c>
      <c r="D1952" s="37">
        <v>8246.1200000000008</v>
      </c>
      <c r="E1952" s="37">
        <v>8246.1200000000008</v>
      </c>
      <c r="F1952" s="37">
        <v>8246.1200000000008</v>
      </c>
      <c r="G1952" s="37">
        <v>8246.1200000000008</v>
      </c>
      <c r="H1952" s="37">
        <v>8246.1200000000008</v>
      </c>
      <c r="I1952" s="37">
        <v>8246.1200000000008</v>
      </c>
      <c r="J1952" s="37">
        <v>8246.1200000000008</v>
      </c>
      <c r="K1952" s="37">
        <v>8246.1200000000008</v>
      </c>
      <c r="L1952" s="37">
        <v>8246.1200000000008</v>
      </c>
      <c r="M1952" s="37">
        <v>8246.1200000000008</v>
      </c>
      <c r="N1952" s="37">
        <v>8246.1200000000008</v>
      </c>
      <c r="O1952" s="37">
        <v>8246.1200000000008</v>
      </c>
      <c r="P1952" s="37">
        <v>8246.1200000000008</v>
      </c>
      <c r="Q1952" s="37">
        <v>8246.1200000000008</v>
      </c>
      <c r="R1952" s="37">
        <v>8246.1200000000008</v>
      </c>
      <c r="S1952" s="37">
        <v>8246.1200000000008</v>
      </c>
    </row>
    <row r="1953" spans="2:19">
      <c r="B1953" s="6">
        <v>1972</v>
      </c>
      <c r="C1953" s="37">
        <v>47274.05</v>
      </c>
      <c r="D1953" s="37">
        <v>47274.05</v>
      </c>
      <c r="E1953" s="37">
        <v>47274.05</v>
      </c>
      <c r="F1953" s="37">
        <v>47274.05</v>
      </c>
      <c r="G1953" s="37">
        <v>47274.05</v>
      </c>
      <c r="H1953" s="37">
        <v>47274.05</v>
      </c>
      <c r="I1953" s="37">
        <v>47274.05</v>
      </c>
      <c r="J1953" s="37">
        <v>47274.05</v>
      </c>
      <c r="K1953" s="37">
        <v>47274.05</v>
      </c>
      <c r="L1953" s="37">
        <v>47274.05</v>
      </c>
      <c r="M1953" s="37">
        <v>47274.05</v>
      </c>
      <c r="N1953" s="37">
        <v>47274.05</v>
      </c>
      <c r="O1953" s="37">
        <v>47274.05</v>
      </c>
      <c r="P1953" s="37">
        <v>47274.05</v>
      </c>
      <c r="Q1953" s="37">
        <v>47274.05</v>
      </c>
      <c r="R1953" s="37">
        <v>47274.05</v>
      </c>
      <c r="S1953" s="37">
        <v>47274.05</v>
      </c>
    </row>
    <row r="1954" spans="2:19">
      <c r="B1954" s="6">
        <v>1971</v>
      </c>
      <c r="C1954" s="37"/>
      <c r="D1954" s="37"/>
      <c r="E1954" s="37"/>
      <c r="F1954" s="37"/>
      <c r="G1954" s="37"/>
      <c r="H1954" s="37"/>
      <c r="I1954" s="37"/>
      <c r="J1954" s="37"/>
      <c r="K1954" s="37"/>
      <c r="L1954" s="37"/>
      <c r="M1954" s="37"/>
      <c r="N1954" s="37"/>
      <c r="O1954" s="37">
        <v>0</v>
      </c>
      <c r="P1954" s="37">
        <v>0</v>
      </c>
      <c r="Q1954" s="37">
        <v>0</v>
      </c>
      <c r="R1954" s="37">
        <v>0</v>
      </c>
      <c r="S1954" s="37">
        <v>0</v>
      </c>
    </row>
    <row r="1955" spans="2:19">
      <c r="B1955" s="6">
        <v>1970</v>
      </c>
      <c r="C1955" s="37"/>
      <c r="D1955" s="37"/>
      <c r="E1955" s="37"/>
      <c r="F1955" s="37"/>
      <c r="G1955" s="37"/>
      <c r="H1955" s="37"/>
      <c r="I1955" s="37"/>
      <c r="J1955" s="37"/>
      <c r="K1955" s="37"/>
      <c r="L1955" s="37"/>
      <c r="M1955" s="37"/>
      <c r="N1955" s="37"/>
      <c r="O1955" s="37">
        <v>0</v>
      </c>
      <c r="P1955" s="37">
        <v>0</v>
      </c>
      <c r="Q1955" s="37">
        <v>0</v>
      </c>
      <c r="R1955" s="37">
        <v>0</v>
      </c>
      <c r="S1955" s="37">
        <v>0</v>
      </c>
    </row>
    <row r="1956" spans="2:19">
      <c r="B1956" s="6">
        <v>1969</v>
      </c>
      <c r="C1956" s="37">
        <v>44481.89</v>
      </c>
      <c r="D1956" s="37">
        <v>44481.89</v>
      </c>
      <c r="E1956" s="37">
        <v>44481.89</v>
      </c>
      <c r="F1956" s="37">
        <v>44481.89</v>
      </c>
      <c r="G1956" s="37">
        <v>44481.89</v>
      </c>
      <c r="H1956" s="37">
        <v>44481.89</v>
      </c>
      <c r="I1956" s="37">
        <v>44481.89</v>
      </c>
      <c r="J1956" s="37">
        <v>44481.89</v>
      </c>
      <c r="K1956" s="37">
        <v>44481.89</v>
      </c>
      <c r="L1956" s="37">
        <v>44481.89</v>
      </c>
      <c r="M1956" s="37">
        <v>44481.89</v>
      </c>
      <c r="N1956" s="37">
        <v>44481.89</v>
      </c>
      <c r="O1956" s="37">
        <v>44481.89</v>
      </c>
      <c r="P1956" s="37">
        <v>44481.89</v>
      </c>
      <c r="Q1956" s="37">
        <v>44481.89</v>
      </c>
      <c r="R1956" s="37">
        <v>44481.89</v>
      </c>
      <c r="S1956" s="37">
        <v>44481.89</v>
      </c>
    </row>
    <row r="1957" spans="2:19">
      <c r="B1957" s="6">
        <v>1968</v>
      </c>
      <c r="C1957" s="37"/>
      <c r="D1957" s="37"/>
      <c r="E1957" s="37"/>
      <c r="F1957" s="37"/>
      <c r="G1957" s="37"/>
      <c r="H1957" s="37"/>
      <c r="I1957" s="37"/>
      <c r="J1957" s="37"/>
      <c r="K1957" s="37"/>
      <c r="L1957" s="37"/>
      <c r="M1957" s="37"/>
      <c r="N1957" s="37"/>
      <c r="O1957" s="37">
        <v>0</v>
      </c>
      <c r="P1957" s="37">
        <v>0</v>
      </c>
      <c r="Q1957" s="37">
        <v>0</v>
      </c>
      <c r="R1957" s="37">
        <v>0</v>
      </c>
      <c r="S1957" s="37">
        <v>0</v>
      </c>
    </row>
    <row r="1958" spans="2:19">
      <c r="B1958" s="6">
        <v>1967</v>
      </c>
      <c r="C1958" s="37"/>
      <c r="D1958" s="37"/>
      <c r="E1958" s="37"/>
      <c r="F1958" s="37"/>
      <c r="G1958" s="37"/>
      <c r="H1958" s="37"/>
      <c r="I1958" s="37"/>
      <c r="J1958" s="37"/>
      <c r="K1958" s="37"/>
      <c r="L1958" s="37"/>
      <c r="M1958" s="37"/>
      <c r="N1958" s="37"/>
      <c r="O1958" s="37">
        <v>0</v>
      </c>
      <c r="P1958" s="37">
        <v>0</v>
      </c>
      <c r="Q1958" s="37">
        <v>0</v>
      </c>
      <c r="R1958" s="37">
        <v>0</v>
      </c>
      <c r="S1958" s="37">
        <v>0</v>
      </c>
    </row>
    <row r="1959" spans="2:19">
      <c r="B1959" s="6">
        <v>1966</v>
      </c>
      <c r="C1959" s="37">
        <v>13920.94</v>
      </c>
      <c r="D1959" s="37">
        <v>13920.94</v>
      </c>
      <c r="E1959" s="37">
        <v>13920.94</v>
      </c>
      <c r="F1959" s="37">
        <v>13920.94</v>
      </c>
      <c r="G1959" s="37">
        <v>13920.94</v>
      </c>
      <c r="H1959" s="37">
        <v>13920.94</v>
      </c>
      <c r="I1959" s="37">
        <v>13920.94</v>
      </c>
      <c r="J1959" s="37">
        <v>13920.94</v>
      </c>
      <c r="K1959" s="37">
        <v>13920.94</v>
      </c>
      <c r="L1959" s="37">
        <v>13920.94</v>
      </c>
      <c r="M1959" s="37">
        <v>13920.94</v>
      </c>
      <c r="N1959" s="37">
        <v>13920.94</v>
      </c>
      <c r="O1959" s="37">
        <v>13920.94</v>
      </c>
      <c r="P1959" s="37">
        <v>13920.94</v>
      </c>
      <c r="Q1959" s="37">
        <v>13920.94</v>
      </c>
      <c r="R1959" s="37">
        <v>13920.94</v>
      </c>
      <c r="S1959" s="37">
        <v>13920.94</v>
      </c>
    </row>
    <row r="1960" spans="2:19">
      <c r="B1960" s="6">
        <v>1965</v>
      </c>
      <c r="C1960" s="37">
        <v>1194.3800000000001</v>
      </c>
      <c r="D1960" s="37">
        <v>1194.3800000000001</v>
      </c>
      <c r="E1960" s="37">
        <v>1194.3800000000001</v>
      </c>
      <c r="F1960" s="37">
        <v>1194.3800000000001</v>
      </c>
      <c r="G1960" s="37">
        <v>1194.3800000000001</v>
      </c>
      <c r="H1960" s="37">
        <v>1194.3800000000001</v>
      </c>
      <c r="I1960" s="37">
        <v>1194.3800000000001</v>
      </c>
      <c r="J1960" s="37">
        <v>1194.3800000000001</v>
      </c>
      <c r="K1960" s="37">
        <v>1194.3800000000001</v>
      </c>
      <c r="L1960" s="37">
        <v>1194.3800000000001</v>
      </c>
      <c r="M1960" s="37">
        <v>1194.3800000000001</v>
      </c>
      <c r="N1960" s="37">
        <v>1194.3800000000001</v>
      </c>
      <c r="O1960" s="37">
        <v>1194.3800000000001</v>
      </c>
      <c r="P1960" s="37">
        <v>1194.3800000000001</v>
      </c>
      <c r="Q1960" s="37">
        <v>1194.3800000000001</v>
      </c>
      <c r="R1960" s="37">
        <v>1194.3800000000001</v>
      </c>
      <c r="S1960" s="37">
        <v>1194.3800000000001</v>
      </c>
    </row>
    <row r="1961" spans="2:19">
      <c r="B1961" s="6">
        <v>1964</v>
      </c>
      <c r="C1961" s="37"/>
      <c r="D1961" s="37"/>
      <c r="E1961" s="37"/>
      <c r="F1961" s="37"/>
      <c r="G1961" s="37"/>
      <c r="H1961" s="37"/>
      <c r="I1961" s="37"/>
      <c r="J1961" s="37"/>
      <c r="K1961" s="37"/>
      <c r="L1961" s="37"/>
      <c r="M1961" s="37"/>
      <c r="N1961" s="37"/>
      <c r="O1961" s="37">
        <v>0</v>
      </c>
      <c r="P1961" s="37">
        <v>0</v>
      </c>
      <c r="Q1961" s="37">
        <v>0</v>
      </c>
      <c r="R1961" s="37">
        <v>0</v>
      </c>
      <c r="S1961" s="37">
        <v>0</v>
      </c>
    </row>
    <row r="1962" spans="2:19">
      <c r="B1962" s="6">
        <v>1963</v>
      </c>
      <c r="C1962" s="37">
        <v>15564.24</v>
      </c>
      <c r="D1962" s="37">
        <v>15564.24</v>
      </c>
      <c r="E1962" s="37">
        <v>15564.24</v>
      </c>
      <c r="F1962" s="37">
        <v>15564.24</v>
      </c>
      <c r="G1962" s="37">
        <v>15564.24</v>
      </c>
      <c r="H1962" s="37">
        <v>15564.24</v>
      </c>
      <c r="I1962" s="37">
        <v>15564.24</v>
      </c>
      <c r="J1962" s="37">
        <v>15564.24</v>
      </c>
      <c r="K1962" s="37">
        <v>15564.24</v>
      </c>
      <c r="L1962" s="37">
        <v>15564.24</v>
      </c>
      <c r="M1962" s="37">
        <v>15564.24</v>
      </c>
      <c r="N1962" s="37">
        <v>15564.24</v>
      </c>
      <c r="O1962" s="37">
        <v>15564.24</v>
      </c>
      <c r="P1962" s="37">
        <v>15564.24</v>
      </c>
      <c r="Q1962" s="37">
        <v>15564.24</v>
      </c>
      <c r="R1962" s="37">
        <v>15564.24</v>
      </c>
      <c r="S1962" s="37">
        <v>15564.24</v>
      </c>
    </row>
    <row r="1963" spans="2:19">
      <c r="B1963" s="6">
        <v>1962</v>
      </c>
      <c r="C1963" s="37">
        <v>4575.55</v>
      </c>
      <c r="D1963" s="37">
        <v>4575.55</v>
      </c>
      <c r="E1963" s="37">
        <v>4575.55</v>
      </c>
      <c r="F1963" s="37">
        <v>4575.55</v>
      </c>
      <c r="G1963" s="37">
        <v>4575.55</v>
      </c>
      <c r="H1963" s="37">
        <v>4575.55</v>
      </c>
      <c r="I1963" s="37">
        <v>4575.55</v>
      </c>
      <c r="J1963" s="37">
        <v>4575.55</v>
      </c>
      <c r="K1963" s="37">
        <v>4575.55</v>
      </c>
      <c r="L1963" s="37">
        <v>4575.55</v>
      </c>
      <c r="M1963" s="37">
        <v>4575.55</v>
      </c>
      <c r="N1963" s="37">
        <v>4575.55</v>
      </c>
      <c r="O1963" s="37">
        <v>4575.55</v>
      </c>
      <c r="P1963" s="37">
        <v>4575.55</v>
      </c>
      <c r="Q1963" s="37">
        <v>4575.55</v>
      </c>
      <c r="R1963" s="37">
        <v>4575.55</v>
      </c>
      <c r="S1963" s="37">
        <v>4575.55</v>
      </c>
    </row>
    <row r="1964" spans="2:19">
      <c r="B1964" s="6">
        <v>1961</v>
      </c>
      <c r="C1964" s="37">
        <v>19846.82</v>
      </c>
      <c r="D1964" s="37">
        <v>19846.82</v>
      </c>
      <c r="E1964" s="37">
        <v>18620.759999999998</v>
      </c>
      <c r="F1964" s="37">
        <v>18620.759999999998</v>
      </c>
      <c r="G1964" s="37">
        <v>18620.759999999998</v>
      </c>
      <c r="H1964" s="37">
        <v>18620.759999999998</v>
      </c>
      <c r="I1964" s="37">
        <v>18620.759999999998</v>
      </c>
      <c r="J1964" s="37">
        <v>18620.759999999998</v>
      </c>
      <c r="K1964" s="37">
        <v>18620.759999999998</v>
      </c>
      <c r="L1964" s="37">
        <v>18620.759999999998</v>
      </c>
      <c r="M1964" s="37">
        <v>18620.759999999998</v>
      </c>
      <c r="N1964" s="37">
        <v>18620.759999999998</v>
      </c>
      <c r="O1964" s="37">
        <v>18620.759999999998</v>
      </c>
      <c r="P1964" s="37">
        <v>18620.759999999998</v>
      </c>
      <c r="Q1964" s="37">
        <v>18620.759999999998</v>
      </c>
      <c r="R1964" s="37">
        <v>18620.759999999998</v>
      </c>
      <c r="S1964" s="37">
        <v>18620.759999999998</v>
      </c>
    </row>
    <row r="1965" spans="2:19">
      <c r="B1965" s="6">
        <v>1960</v>
      </c>
      <c r="C1965" s="37">
        <v>10023.879999999999</v>
      </c>
      <c r="D1965" s="37"/>
      <c r="E1965" s="37"/>
      <c r="F1965" s="37"/>
      <c r="G1965" s="37"/>
      <c r="H1965" s="37"/>
      <c r="I1965" s="37"/>
      <c r="J1965" s="37"/>
      <c r="K1965" s="37"/>
      <c r="L1965" s="37"/>
      <c r="M1965" s="37"/>
      <c r="N1965" s="37"/>
      <c r="O1965" s="37">
        <v>0</v>
      </c>
      <c r="P1965" s="37">
        <v>0</v>
      </c>
      <c r="Q1965" s="37">
        <v>0</v>
      </c>
      <c r="R1965" s="37">
        <v>0</v>
      </c>
      <c r="S1965" s="37">
        <v>0</v>
      </c>
    </row>
    <row r="1966" spans="2:19">
      <c r="B1966" s="6">
        <v>1959</v>
      </c>
      <c r="C1966" s="37">
        <v>16665.05</v>
      </c>
      <c r="D1966" s="37">
        <v>16665.05</v>
      </c>
      <c r="E1966" s="37">
        <v>16665.05</v>
      </c>
      <c r="F1966" s="37">
        <v>16665.05</v>
      </c>
      <c r="G1966" s="37">
        <v>16665.05</v>
      </c>
      <c r="H1966" s="37">
        <v>16665.05</v>
      </c>
      <c r="I1966" s="37">
        <v>16665.05</v>
      </c>
      <c r="J1966" s="37">
        <v>16665.05</v>
      </c>
      <c r="K1966" s="37">
        <v>16665.05</v>
      </c>
      <c r="L1966" s="37">
        <v>16665.05</v>
      </c>
      <c r="M1966" s="37">
        <v>16665.05</v>
      </c>
      <c r="N1966" s="37">
        <v>16665.05</v>
      </c>
      <c r="O1966" s="37">
        <v>16665.05</v>
      </c>
      <c r="P1966" s="37">
        <v>16665.05</v>
      </c>
      <c r="Q1966" s="37">
        <v>16665.05</v>
      </c>
      <c r="R1966" s="37">
        <v>16665.05</v>
      </c>
      <c r="S1966" s="37">
        <v>16665.05</v>
      </c>
    </row>
    <row r="1967" spans="2:19">
      <c r="B1967" s="6">
        <v>1958</v>
      </c>
      <c r="C1967" s="37">
        <v>2809.04</v>
      </c>
      <c r="D1967" s="37">
        <v>2809.04</v>
      </c>
      <c r="E1967" s="37">
        <v>2809.04</v>
      </c>
      <c r="F1967" s="37">
        <v>2809.04</v>
      </c>
      <c r="G1967" s="37">
        <v>2809.04</v>
      </c>
      <c r="H1967" s="37">
        <v>2809.04</v>
      </c>
      <c r="I1967" s="37">
        <v>2809.04</v>
      </c>
      <c r="J1967" s="37">
        <v>2809.04</v>
      </c>
      <c r="K1967" s="37">
        <v>2809.04</v>
      </c>
      <c r="L1967" s="37">
        <v>2809.04</v>
      </c>
      <c r="M1967" s="37">
        <v>2809.04</v>
      </c>
      <c r="N1967" s="37">
        <v>2809.04</v>
      </c>
      <c r="O1967" s="37">
        <v>2809.04</v>
      </c>
      <c r="P1967" s="37">
        <v>2809.04</v>
      </c>
      <c r="Q1967" s="37">
        <v>2809.04</v>
      </c>
      <c r="R1967" s="37">
        <v>2809.04</v>
      </c>
      <c r="S1967" s="37">
        <v>2809.04</v>
      </c>
    </row>
    <row r="1968" spans="2:19">
      <c r="B1968" s="6">
        <v>1957</v>
      </c>
      <c r="C1968" s="37">
        <v>7192.34</v>
      </c>
      <c r="D1968" s="37">
        <v>7192.34</v>
      </c>
      <c r="E1968" s="37">
        <v>7192.34</v>
      </c>
      <c r="F1968" s="37">
        <v>7192.34</v>
      </c>
      <c r="G1968" s="37">
        <v>7192.34</v>
      </c>
      <c r="H1968" s="37">
        <v>7192.34</v>
      </c>
      <c r="I1968" s="37">
        <v>7192.34</v>
      </c>
      <c r="J1968" s="37">
        <v>7192.34</v>
      </c>
      <c r="K1968" s="37">
        <v>7192.34</v>
      </c>
      <c r="L1968" s="37">
        <v>7192.34</v>
      </c>
      <c r="M1968" s="37">
        <v>7192.34</v>
      </c>
      <c r="N1968" s="37">
        <v>7192.34</v>
      </c>
      <c r="O1968" s="37">
        <v>7192.34</v>
      </c>
      <c r="P1968" s="37">
        <v>7192.34</v>
      </c>
      <c r="Q1968" s="37">
        <v>7192.34</v>
      </c>
      <c r="R1968" s="37">
        <v>7192.34</v>
      </c>
      <c r="S1968" s="37">
        <v>7192.34</v>
      </c>
    </row>
    <row r="1969" spans="2:19">
      <c r="B1969" s="6">
        <v>1956</v>
      </c>
      <c r="C1969" s="37">
        <v>19549.25</v>
      </c>
      <c r="D1969" s="37">
        <v>19549.25</v>
      </c>
      <c r="E1969" s="37">
        <v>19549.25</v>
      </c>
      <c r="F1969" s="37">
        <v>19549.25</v>
      </c>
      <c r="G1969" s="37">
        <v>19549.25</v>
      </c>
      <c r="H1969" s="37">
        <v>19549.25</v>
      </c>
      <c r="I1969" s="37">
        <v>19549.25</v>
      </c>
      <c r="J1969" s="37">
        <v>19549.25</v>
      </c>
      <c r="K1969" s="37">
        <v>19549.25</v>
      </c>
      <c r="L1969" s="37">
        <v>19549.25</v>
      </c>
      <c r="M1969" s="37">
        <v>19549.25</v>
      </c>
      <c r="N1969" s="37">
        <v>19549.25</v>
      </c>
      <c r="O1969" s="37">
        <v>19549.25</v>
      </c>
      <c r="P1969" s="37">
        <v>19549.25</v>
      </c>
      <c r="Q1969" s="37">
        <v>19549.25</v>
      </c>
      <c r="R1969" s="37">
        <v>19549.25</v>
      </c>
      <c r="S1969" s="37">
        <v>19549.25</v>
      </c>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v>1846.12</v>
      </c>
      <c r="D1972" s="37">
        <v>1846.12</v>
      </c>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1618477.27</v>
      </c>
      <c r="D1996" s="8">
        <f>SUM(D1918:D1995)</f>
        <v>1661202.12</v>
      </c>
      <c r="E1996" s="8">
        <f>SUM(E1917:E1995)</f>
        <v>1681717.96</v>
      </c>
      <c r="F1996" s="8">
        <f>SUM(F1916:F1995)</f>
        <v>1682132.3599999999</v>
      </c>
      <c r="G1996" s="8">
        <f>SUM(G1915:G1995)</f>
        <v>1732924.64</v>
      </c>
      <c r="H1996" s="8">
        <f>SUM(H1909:H1995)</f>
        <v>1763926.02</v>
      </c>
      <c r="I1996" s="8">
        <f>SUM(I1909:I1995)</f>
        <v>1769660.93</v>
      </c>
      <c r="J1996" s="8">
        <f t="shared" ref="J1996" si="38">SUM(J1909:J1995)</f>
        <v>1781846.46</v>
      </c>
      <c r="K1996" s="8">
        <f>SUM(K1909:K1995)</f>
        <v>1781846.46</v>
      </c>
      <c r="L1996" s="8">
        <f t="shared" ref="L1996" si="39">SUM(L1909:L1995)</f>
        <v>1815769.8699999999</v>
      </c>
      <c r="M1996" s="8">
        <f>SUM(M1909:M1995)</f>
        <v>2027709.5900000003</v>
      </c>
      <c r="N1996" s="11">
        <f>SUM(N1904:N1995)</f>
        <v>2027709.5900000003</v>
      </c>
      <c r="O1996" s="11">
        <f>SUM(O1904:O1995)</f>
        <v>2040609.5700000003</v>
      </c>
      <c r="P1996" s="11">
        <f>SUM(P1904:P1995)</f>
        <v>2040609.5700000003</v>
      </c>
      <c r="Q1996" s="11">
        <f>SUM(Q1904:Q1995)</f>
        <v>2053496.6200000003</v>
      </c>
      <c r="R1996" s="11">
        <f>SUM(R1903:R1995)</f>
        <v>2182116.0499999993</v>
      </c>
      <c r="S1996" s="11">
        <f>SUM(S1903:S1995)</f>
        <v>2158315.4399999995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201045.34</v>
      </c>
    </row>
    <row r="1999" spans="1:19">
      <c r="A1999" s="38"/>
      <c r="B1999" s="6">
        <v>2021</v>
      </c>
      <c r="C1999" s="36"/>
      <c r="D1999" s="36"/>
      <c r="E1999" s="36"/>
      <c r="F1999" s="36"/>
      <c r="G1999" s="36"/>
      <c r="H1999" s="36"/>
      <c r="I1999" s="36"/>
      <c r="J1999" s="36"/>
      <c r="K1999" s="36"/>
      <c r="L1999" s="36"/>
      <c r="M1999" s="36"/>
      <c r="N1999" s="36"/>
      <c r="O1999" s="36"/>
      <c r="P1999" s="36"/>
      <c r="Q1999" s="36"/>
      <c r="R1999" s="37">
        <v>109415.78</v>
      </c>
      <c r="S1999" s="37">
        <v>109415.78</v>
      </c>
    </row>
    <row r="2000" spans="1:19">
      <c r="B2000" s="6">
        <v>2020</v>
      </c>
      <c r="C2000" s="36"/>
      <c r="D2000" s="36"/>
      <c r="E2000" s="36"/>
      <c r="F2000" s="36"/>
      <c r="G2000" s="36"/>
      <c r="H2000" s="36"/>
      <c r="I2000" s="36"/>
      <c r="J2000" s="36"/>
      <c r="K2000" s="36"/>
      <c r="L2000" s="36"/>
      <c r="M2000" s="36"/>
      <c r="N2000" s="36"/>
      <c r="O2000" s="36"/>
      <c r="P2000" s="36"/>
      <c r="Q2000" s="37">
        <v>15493.64</v>
      </c>
      <c r="R2000" s="37">
        <v>15493.64</v>
      </c>
      <c r="S2000" s="37">
        <v>15493.64</v>
      </c>
    </row>
    <row r="2001" spans="1:19">
      <c r="A2001" s="40"/>
      <c r="B2001" s="6">
        <v>2019</v>
      </c>
      <c r="C2001" s="36"/>
      <c r="D2001" s="36"/>
      <c r="E2001" s="36"/>
      <c r="F2001" s="36"/>
      <c r="G2001" s="36"/>
      <c r="H2001" s="36"/>
      <c r="I2001" s="36"/>
      <c r="J2001" s="36"/>
      <c r="K2001" s="36"/>
      <c r="L2001" s="36"/>
      <c r="M2001" s="36"/>
      <c r="N2001" s="36"/>
      <c r="O2001" s="36"/>
      <c r="P2001" s="37">
        <v>218153.57</v>
      </c>
      <c r="Q2001" s="37">
        <v>220426.15</v>
      </c>
      <c r="R2001" s="37">
        <v>220426.15</v>
      </c>
      <c r="S2001" s="37">
        <v>220426.15</v>
      </c>
    </row>
    <row r="2002" spans="1:19">
      <c r="A2002" s="40"/>
      <c r="B2002" s="6">
        <v>2018</v>
      </c>
      <c r="C2002" s="36"/>
      <c r="D2002" s="36"/>
      <c r="E2002" s="36"/>
      <c r="F2002" s="36"/>
      <c r="G2002" s="36"/>
      <c r="H2002" s="36"/>
      <c r="I2002" s="36"/>
      <c r="J2002" s="36"/>
      <c r="K2002" s="36"/>
      <c r="L2002" s="36"/>
      <c r="M2002" s="36"/>
      <c r="N2002" s="36"/>
      <c r="O2002" s="37">
        <v>2311.11</v>
      </c>
      <c r="P2002" s="37">
        <v>2311.11</v>
      </c>
      <c r="Q2002" s="37">
        <v>2311.11</v>
      </c>
      <c r="R2002" s="37">
        <v>2311.11</v>
      </c>
      <c r="S2002" s="37">
        <v>2311.11</v>
      </c>
    </row>
    <row r="2003" spans="1:19">
      <c r="A2003" s="40"/>
      <c r="B2003" s="6">
        <v>2017</v>
      </c>
      <c r="C2003" s="121"/>
      <c r="D2003" s="36"/>
      <c r="E2003" s="36"/>
      <c r="F2003" s="36"/>
      <c r="G2003" s="36"/>
      <c r="H2003" s="36"/>
      <c r="I2003" s="36"/>
      <c r="J2003" s="36"/>
      <c r="K2003" s="36"/>
      <c r="L2003" s="36"/>
      <c r="M2003" s="36"/>
      <c r="N2003" s="37"/>
      <c r="O2003" s="37">
        <v>0</v>
      </c>
      <c r="P2003" s="37">
        <v>0</v>
      </c>
      <c r="Q2003" s="37">
        <v>0</v>
      </c>
      <c r="R2003" s="37">
        <v>0</v>
      </c>
      <c r="S2003" s="37">
        <v>0</v>
      </c>
    </row>
    <row r="2004" spans="1:19">
      <c r="B2004" s="6">
        <v>2016</v>
      </c>
      <c r="C2004" s="121"/>
      <c r="D2004" s="36"/>
      <c r="E2004" s="36"/>
      <c r="F2004" s="36"/>
      <c r="G2004" s="36"/>
      <c r="H2004" s="36"/>
      <c r="I2004" s="36"/>
      <c r="J2004" s="36"/>
      <c r="K2004" s="36"/>
      <c r="L2004" s="36"/>
      <c r="M2004" s="37">
        <v>11891.08</v>
      </c>
      <c r="N2004" s="37">
        <v>11891.08</v>
      </c>
      <c r="O2004" s="37">
        <v>11891.08</v>
      </c>
      <c r="P2004" s="37">
        <v>11891.08</v>
      </c>
      <c r="Q2004" s="37">
        <v>0</v>
      </c>
      <c r="R2004" s="37">
        <v>0</v>
      </c>
      <c r="S2004" s="37">
        <v>0</v>
      </c>
    </row>
    <row r="2005" spans="1:19">
      <c r="B2005" s="6">
        <v>2015</v>
      </c>
      <c r="C2005" s="121"/>
      <c r="D2005" s="36"/>
      <c r="E2005" s="36"/>
      <c r="F2005" s="36"/>
      <c r="G2005" s="36"/>
      <c r="H2005" s="36"/>
      <c r="I2005" s="36"/>
      <c r="J2005" s="36"/>
      <c r="K2005" s="36"/>
      <c r="L2005" s="37">
        <v>11324.68</v>
      </c>
      <c r="M2005" s="37">
        <v>11324.68</v>
      </c>
      <c r="N2005" s="37">
        <v>11324.68</v>
      </c>
      <c r="O2005" s="37">
        <v>11324.68</v>
      </c>
      <c r="P2005" s="37">
        <v>11324.68</v>
      </c>
      <c r="Q2005" s="37">
        <v>11324.68</v>
      </c>
      <c r="R2005" s="37">
        <v>11324.68</v>
      </c>
      <c r="S2005" s="37">
        <v>11324.68</v>
      </c>
    </row>
    <row r="2006" spans="1:19">
      <c r="B2006" s="6">
        <v>2014</v>
      </c>
      <c r="C2006" s="121"/>
      <c r="D2006" s="36"/>
      <c r="E2006" s="36"/>
      <c r="F2006" s="36"/>
      <c r="G2006" s="36"/>
      <c r="H2006" s="36"/>
      <c r="I2006" s="36"/>
      <c r="J2006" s="36"/>
      <c r="K2006" s="37">
        <v>5520.25</v>
      </c>
      <c r="L2006" s="37">
        <v>5520.25</v>
      </c>
      <c r="M2006" s="37">
        <v>5520.25</v>
      </c>
      <c r="N2006" s="37">
        <v>5520.25</v>
      </c>
      <c r="O2006" s="37">
        <v>5520.25</v>
      </c>
      <c r="P2006" s="37">
        <v>5520.25</v>
      </c>
      <c r="Q2006" s="37">
        <v>5520.25</v>
      </c>
      <c r="R2006" s="37">
        <v>5520.25</v>
      </c>
      <c r="S2006" s="37">
        <v>5520.25</v>
      </c>
    </row>
    <row r="2007" spans="1:19">
      <c r="B2007" s="6">
        <v>2013</v>
      </c>
      <c r="C2007" s="121"/>
      <c r="D2007" s="36"/>
      <c r="E2007" s="36"/>
      <c r="F2007" s="36"/>
      <c r="G2007" s="36"/>
      <c r="H2007" s="36"/>
      <c r="I2007" s="36"/>
      <c r="J2007" s="37">
        <v>20181.849999999999</v>
      </c>
      <c r="K2007" s="37">
        <v>20181.849999999999</v>
      </c>
      <c r="L2007" s="37">
        <v>20181.849999999999</v>
      </c>
      <c r="M2007" s="37">
        <v>20181.849999999999</v>
      </c>
      <c r="N2007" s="37">
        <v>20181.849999999999</v>
      </c>
      <c r="O2007" s="37">
        <v>20181.849999999999</v>
      </c>
      <c r="P2007" s="37">
        <v>20181.849999999999</v>
      </c>
      <c r="Q2007" s="37">
        <v>20181.849999999999</v>
      </c>
      <c r="R2007" s="37">
        <v>20181.849999999999</v>
      </c>
      <c r="S2007" s="37">
        <v>20181.849999999999</v>
      </c>
    </row>
    <row r="2008" spans="1:19">
      <c r="B2008" s="6">
        <v>2012</v>
      </c>
      <c r="C2008" s="121"/>
      <c r="D2008" s="36"/>
      <c r="E2008" s="36"/>
      <c r="F2008" s="36"/>
      <c r="G2008" s="36"/>
      <c r="H2008" s="36"/>
      <c r="I2008" s="37">
        <v>25245.73</v>
      </c>
      <c r="J2008" s="37">
        <v>25245.73</v>
      </c>
      <c r="K2008" s="37">
        <v>25245.73</v>
      </c>
      <c r="L2008" s="37">
        <v>25245.73</v>
      </c>
      <c r="M2008" s="37">
        <v>25245.73</v>
      </c>
      <c r="N2008" s="37">
        <v>25245.73</v>
      </c>
      <c r="O2008" s="37">
        <v>25245.73</v>
      </c>
      <c r="P2008" s="37">
        <v>25245.73</v>
      </c>
      <c r="Q2008" s="37">
        <v>25245.73</v>
      </c>
      <c r="R2008" s="37">
        <v>25245.73</v>
      </c>
      <c r="S2008" s="37">
        <v>25245.73</v>
      </c>
    </row>
    <row r="2009" spans="1:19">
      <c r="B2009" s="6">
        <v>2011</v>
      </c>
      <c r="C2009" s="121"/>
      <c r="D2009" s="36"/>
      <c r="E2009" s="36"/>
      <c r="F2009" s="36"/>
      <c r="G2009" s="36"/>
      <c r="H2009" s="37">
        <v>1976.51</v>
      </c>
      <c r="I2009" s="37">
        <v>1976.51</v>
      </c>
      <c r="J2009" s="37">
        <v>1976.51</v>
      </c>
      <c r="K2009" s="37">
        <v>1976.51</v>
      </c>
      <c r="L2009" s="37">
        <v>1976.51</v>
      </c>
      <c r="M2009" s="37">
        <v>1976.51</v>
      </c>
      <c r="N2009" s="37">
        <v>1976.51</v>
      </c>
      <c r="O2009" s="37">
        <v>1976.51</v>
      </c>
      <c r="P2009" s="37">
        <v>1976.51</v>
      </c>
      <c r="Q2009" s="37">
        <v>1976.51</v>
      </c>
      <c r="R2009" s="37">
        <v>1976.51</v>
      </c>
      <c r="S2009" s="37">
        <v>1976.51</v>
      </c>
    </row>
    <row r="2010" spans="1:19">
      <c r="B2010" s="6">
        <v>2010</v>
      </c>
      <c r="C2010" s="121"/>
      <c r="D2010" s="36"/>
      <c r="E2010" s="36"/>
      <c r="F2010" s="36"/>
      <c r="G2010" s="37">
        <v>62994.15</v>
      </c>
      <c r="H2010" s="37">
        <v>62994.15</v>
      </c>
      <c r="I2010" s="37">
        <v>62994.15</v>
      </c>
      <c r="J2010" s="37">
        <v>62994.15</v>
      </c>
      <c r="K2010" s="37">
        <v>71372.75</v>
      </c>
      <c r="L2010" s="37">
        <v>71372.75</v>
      </c>
      <c r="M2010" s="37">
        <v>71372.75</v>
      </c>
      <c r="N2010" s="37">
        <v>71372.75</v>
      </c>
      <c r="O2010" s="37">
        <v>71372.75</v>
      </c>
      <c r="P2010" s="37">
        <v>71372.75</v>
      </c>
      <c r="Q2010" s="37">
        <v>71372.75</v>
      </c>
      <c r="R2010" s="37">
        <v>71372.75</v>
      </c>
      <c r="S2010" s="37">
        <v>71372.75</v>
      </c>
    </row>
    <row r="2011" spans="1:19">
      <c r="B2011" s="6">
        <v>2009</v>
      </c>
      <c r="C2011" s="121"/>
      <c r="D2011" s="36"/>
      <c r="E2011" s="36"/>
      <c r="F2011" s="37">
        <v>75506.52</v>
      </c>
      <c r="G2011" s="37">
        <v>75506.52</v>
      </c>
      <c r="H2011" s="37">
        <v>75506.52</v>
      </c>
      <c r="I2011" s="37">
        <v>75506.52</v>
      </c>
      <c r="J2011" s="37">
        <v>75506.52</v>
      </c>
      <c r="K2011" s="37">
        <v>75506.52</v>
      </c>
      <c r="L2011" s="37">
        <v>75506.52</v>
      </c>
      <c r="M2011" s="37">
        <v>75506.52</v>
      </c>
      <c r="N2011" s="37">
        <v>75506.52</v>
      </c>
      <c r="O2011" s="37">
        <v>75506.52</v>
      </c>
      <c r="P2011" s="37">
        <v>75506.52</v>
      </c>
      <c r="Q2011" s="37">
        <v>75506.52</v>
      </c>
      <c r="R2011" s="37">
        <v>75506.52</v>
      </c>
      <c r="S2011" s="37">
        <v>75506.52</v>
      </c>
    </row>
    <row r="2012" spans="1:19">
      <c r="B2012" s="6">
        <v>2008</v>
      </c>
      <c r="C2012" s="121"/>
      <c r="D2012" s="36"/>
      <c r="E2012" s="37">
        <v>118346.2</v>
      </c>
      <c r="F2012" s="37">
        <v>123709.64</v>
      </c>
      <c r="G2012" s="37">
        <v>123709.64</v>
      </c>
      <c r="H2012" s="37">
        <v>134764.97</v>
      </c>
      <c r="I2012" s="37">
        <v>139354.88</v>
      </c>
      <c r="J2012" s="37">
        <v>168305.04</v>
      </c>
      <c r="K2012" s="37">
        <v>168305.04</v>
      </c>
      <c r="L2012" s="37">
        <v>168305.04</v>
      </c>
      <c r="M2012" s="37">
        <v>168305.04</v>
      </c>
      <c r="N2012" s="37">
        <v>168305.04</v>
      </c>
      <c r="O2012" s="37">
        <v>168305.04</v>
      </c>
      <c r="P2012" s="37">
        <v>168305.04</v>
      </c>
      <c r="Q2012" s="37">
        <v>168305.04</v>
      </c>
      <c r="R2012" s="37">
        <v>168305.04</v>
      </c>
      <c r="S2012" s="37">
        <v>168305.04</v>
      </c>
    </row>
    <row r="2013" spans="1:19">
      <c r="B2013" s="6">
        <v>2007</v>
      </c>
      <c r="C2013" s="121"/>
      <c r="D2013" s="37">
        <v>42075.88</v>
      </c>
      <c r="E2013" s="37">
        <v>42075.88</v>
      </c>
      <c r="F2013" s="37">
        <v>42075.88</v>
      </c>
      <c r="G2013" s="37">
        <v>42075.88</v>
      </c>
      <c r="H2013" s="37">
        <v>42075.88</v>
      </c>
      <c r="I2013" s="37">
        <v>42075.88</v>
      </c>
      <c r="J2013" s="37">
        <v>42075.88</v>
      </c>
      <c r="K2013" s="37">
        <v>42075.88</v>
      </c>
      <c r="L2013" s="37">
        <v>42075.88</v>
      </c>
      <c r="M2013" s="37">
        <v>42075.88</v>
      </c>
      <c r="N2013" s="37">
        <v>42075.88</v>
      </c>
      <c r="O2013" s="37">
        <v>42075.880000000005</v>
      </c>
      <c r="P2013" s="37">
        <v>42075.880000000005</v>
      </c>
      <c r="Q2013" s="37">
        <v>42075.880000000005</v>
      </c>
      <c r="R2013" s="37">
        <v>42075.880000000005</v>
      </c>
      <c r="S2013" s="37">
        <v>42075.880000000005</v>
      </c>
    </row>
    <row r="2014" spans="1:19">
      <c r="B2014" s="6">
        <v>2006</v>
      </c>
      <c r="C2014" s="37">
        <v>9366.64</v>
      </c>
      <c r="D2014" s="37">
        <v>9366.64</v>
      </c>
      <c r="E2014" s="37">
        <v>9366.64</v>
      </c>
      <c r="F2014" s="37">
        <v>9366.64</v>
      </c>
      <c r="G2014" s="37">
        <v>9366.64</v>
      </c>
      <c r="H2014" s="37">
        <v>9366.64</v>
      </c>
      <c r="I2014" s="37">
        <v>9366.64</v>
      </c>
      <c r="J2014" s="37">
        <v>9366.64</v>
      </c>
      <c r="K2014" s="37">
        <v>9366.64</v>
      </c>
      <c r="L2014" s="37">
        <v>9366.64</v>
      </c>
      <c r="M2014" s="37">
        <v>9366.64</v>
      </c>
      <c r="N2014" s="37">
        <v>9366.64</v>
      </c>
      <c r="O2014" s="37">
        <v>9366.64</v>
      </c>
      <c r="P2014" s="37">
        <v>9366.64</v>
      </c>
      <c r="Q2014" s="37">
        <v>9366.64</v>
      </c>
      <c r="R2014" s="37">
        <v>9366.64</v>
      </c>
      <c r="S2014" s="37">
        <v>9366.64</v>
      </c>
    </row>
    <row r="2015" spans="1:19">
      <c r="B2015" s="6">
        <v>2005</v>
      </c>
      <c r="C2015" s="37">
        <v>19584.98</v>
      </c>
      <c r="D2015" s="37">
        <v>19584.98</v>
      </c>
      <c r="E2015" s="37">
        <v>19584.98</v>
      </c>
      <c r="F2015" s="37">
        <v>19584.98</v>
      </c>
      <c r="G2015" s="37">
        <v>17094.13</v>
      </c>
      <c r="H2015" s="37">
        <v>17094.13</v>
      </c>
      <c r="I2015" s="37">
        <v>17094.13</v>
      </c>
      <c r="J2015" s="37">
        <v>17094.13</v>
      </c>
      <c r="K2015" s="37">
        <v>17094.13</v>
      </c>
      <c r="L2015" s="37">
        <v>17094.13</v>
      </c>
      <c r="M2015" s="37">
        <v>17094.13</v>
      </c>
      <c r="N2015" s="37">
        <v>17094.13</v>
      </c>
      <c r="O2015" s="37">
        <v>17094.13</v>
      </c>
      <c r="P2015" s="37">
        <v>17094.13</v>
      </c>
      <c r="Q2015" s="37">
        <v>17094.13</v>
      </c>
      <c r="R2015" s="37">
        <v>17094.13</v>
      </c>
      <c r="S2015" s="37">
        <v>17094.13</v>
      </c>
    </row>
    <row r="2016" spans="1:19">
      <c r="B2016" s="6">
        <v>2004</v>
      </c>
      <c r="C2016" s="37">
        <v>75514</v>
      </c>
      <c r="D2016" s="37">
        <v>75514</v>
      </c>
      <c r="E2016" s="37">
        <v>75514</v>
      </c>
      <c r="F2016" s="37">
        <v>75514</v>
      </c>
      <c r="G2016" s="37">
        <v>75514</v>
      </c>
      <c r="H2016" s="37">
        <v>75514</v>
      </c>
      <c r="I2016" s="37">
        <v>75514</v>
      </c>
      <c r="J2016" s="37">
        <v>75514</v>
      </c>
      <c r="K2016" s="37">
        <v>75514</v>
      </c>
      <c r="L2016" s="37">
        <v>75514</v>
      </c>
      <c r="M2016" s="37">
        <v>75514</v>
      </c>
      <c r="N2016" s="37">
        <v>75514</v>
      </c>
      <c r="O2016" s="37">
        <v>75514</v>
      </c>
      <c r="P2016" s="37">
        <v>75514</v>
      </c>
      <c r="Q2016" s="37">
        <v>75514</v>
      </c>
      <c r="R2016" s="37">
        <v>75514</v>
      </c>
      <c r="S2016" s="37">
        <v>75514</v>
      </c>
    </row>
    <row r="2017" spans="2:19">
      <c r="B2017" s="6">
        <v>2003</v>
      </c>
      <c r="C2017" s="37">
        <v>14944</v>
      </c>
      <c r="D2017" s="37">
        <v>14944</v>
      </c>
      <c r="E2017" s="37">
        <v>14944</v>
      </c>
      <c r="F2017" s="37">
        <v>14944</v>
      </c>
      <c r="G2017" s="37">
        <v>14944</v>
      </c>
      <c r="H2017" s="37">
        <v>14944</v>
      </c>
      <c r="I2017" s="37">
        <v>14944</v>
      </c>
      <c r="J2017" s="37">
        <v>14944</v>
      </c>
      <c r="K2017" s="37">
        <v>14944</v>
      </c>
      <c r="L2017" s="37">
        <v>14944</v>
      </c>
      <c r="M2017" s="37">
        <v>14944</v>
      </c>
      <c r="N2017" s="37">
        <v>14944</v>
      </c>
      <c r="O2017" s="37">
        <v>14944</v>
      </c>
      <c r="P2017" s="37">
        <v>14944</v>
      </c>
      <c r="Q2017" s="37">
        <v>14944</v>
      </c>
      <c r="R2017" s="37">
        <v>14944</v>
      </c>
      <c r="S2017" s="37">
        <v>14944</v>
      </c>
    </row>
    <row r="2018" spans="2:19">
      <c r="B2018" s="6">
        <v>2002</v>
      </c>
      <c r="C2018" s="37">
        <v>11844.35</v>
      </c>
      <c r="D2018" s="37">
        <v>11844.35</v>
      </c>
      <c r="E2018" s="37">
        <v>11844.35</v>
      </c>
      <c r="F2018" s="37">
        <v>11844.35</v>
      </c>
      <c r="G2018" s="37">
        <v>11844.35</v>
      </c>
      <c r="H2018" s="37">
        <v>11844.35</v>
      </c>
      <c r="I2018" s="37">
        <v>11844.35</v>
      </c>
      <c r="J2018" s="37">
        <v>11844.35</v>
      </c>
      <c r="K2018" s="37">
        <v>11844.35</v>
      </c>
      <c r="L2018" s="37">
        <v>11844.35</v>
      </c>
      <c r="M2018" s="37">
        <v>11844.35</v>
      </c>
      <c r="N2018" s="37">
        <v>11844.35</v>
      </c>
      <c r="O2018" s="37">
        <v>11844.35</v>
      </c>
      <c r="P2018" s="37">
        <v>11844.35</v>
      </c>
      <c r="Q2018" s="37">
        <v>11844.35</v>
      </c>
      <c r="R2018" s="37">
        <v>11844.35</v>
      </c>
      <c r="S2018" s="37">
        <v>11844.35</v>
      </c>
    </row>
    <row r="2019" spans="2:19">
      <c r="B2019" s="6">
        <v>2001</v>
      </c>
      <c r="C2019" s="37">
        <v>33295.550000000003</v>
      </c>
      <c r="D2019" s="37">
        <v>33295.550000000003</v>
      </c>
      <c r="E2019" s="37">
        <v>33295.550000000003</v>
      </c>
      <c r="F2019" s="37">
        <v>33295.550000000003</v>
      </c>
      <c r="G2019" s="37">
        <v>33295.550000000003</v>
      </c>
      <c r="H2019" s="37">
        <v>33295.550000000003</v>
      </c>
      <c r="I2019" s="37">
        <v>33295.550000000003</v>
      </c>
      <c r="J2019" s="37">
        <v>33295.550000000003</v>
      </c>
      <c r="K2019" s="37">
        <v>33295.550000000003</v>
      </c>
      <c r="L2019" s="37">
        <v>33295.550000000003</v>
      </c>
      <c r="M2019" s="37">
        <v>33295.550000000003</v>
      </c>
      <c r="N2019" s="37">
        <v>33295.550000000003</v>
      </c>
      <c r="O2019" s="37">
        <v>33295.550000000003</v>
      </c>
      <c r="P2019" s="37">
        <v>33295.550000000003</v>
      </c>
      <c r="Q2019" s="37">
        <v>33295.550000000003</v>
      </c>
      <c r="R2019" s="37">
        <v>33295.550000000003</v>
      </c>
      <c r="S2019" s="37">
        <v>33295.550000000003</v>
      </c>
    </row>
    <row r="2020" spans="2:19">
      <c r="B2020" s="6">
        <v>2000</v>
      </c>
      <c r="C2020" s="37">
        <v>85755.4</v>
      </c>
      <c r="D2020" s="37">
        <v>84142.91</v>
      </c>
      <c r="E2020" s="37">
        <v>84142.91</v>
      </c>
      <c r="F2020" s="37">
        <v>84142.91</v>
      </c>
      <c r="G2020" s="37">
        <v>84142.91</v>
      </c>
      <c r="H2020" s="37">
        <v>84142.91</v>
      </c>
      <c r="I2020" s="37">
        <v>84142.91</v>
      </c>
      <c r="J2020" s="37">
        <v>84142.91</v>
      </c>
      <c r="K2020" s="37">
        <v>84142.91</v>
      </c>
      <c r="L2020" s="37">
        <v>84142.91</v>
      </c>
      <c r="M2020" s="37">
        <v>84142.91</v>
      </c>
      <c r="N2020" s="37">
        <v>84142.91</v>
      </c>
      <c r="O2020" s="37">
        <v>84142.91</v>
      </c>
      <c r="P2020" s="37">
        <v>84142.91</v>
      </c>
      <c r="Q2020" s="37">
        <v>84142.91</v>
      </c>
      <c r="R2020" s="37">
        <v>84142.91</v>
      </c>
      <c r="S2020" s="37">
        <v>84142.91</v>
      </c>
    </row>
    <row r="2021" spans="2:19">
      <c r="B2021" s="6">
        <v>1999</v>
      </c>
      <c r="C2021" s="37">
        <v>7127.41</v>
      </c>
      <c r="D2021" s="37">
        <v>7127.41</v>
      </c>
      <c r="E2021" s="37">
        <v>7127.41</v>
      </c>
      <c r="F2021" s="37">
        <v>7127.41</v>
      </c>
      <c r="G2021" s="37">
        <v>7127.41</v>
      </c>
      <c r="H2021" s="37">
        <v>7127.41</v>
      </c>
      <c r="I2021" s="37">
        <v>7127.41</v>
      </c>
      <c r="J2021" s="37">
        <v>7127.41</v>
      </c>
      <c r="K2021" s="37">
        <v>7127.41</v>
      </c>
      <c r="L2021" s="37">
        <v>7127.41</v>
      </c>
      <c r="M2021" s="37">
        <v>7127.41</v>
      </c>
      <c r="N2021" s="37">
        <v>7127.41</v>
      </c>
      <c r="O2021" s="37">
        <v>7127.41</v>
      </c>
      <c r="P2021" s="37">
        <v>7127.41</v>
      </c>
      <c r="Q2021" s="37">
        <v>7127.41</v>
      </c>
      <c r="R2021" s="37">
        <v>7127.41</v>
      </c>
      <c r="S2021" s="37">
        <v>7127.41</v>
      </c>
    </row>
    <row r="2022" spans="2:19">
      <c r="B2022" s="6">
        <v>1998</v>
      </c>
      <c r="C2022" s="37">
        <v>5259.15</v>
      </c>
      <c r="D2022" s="37">
        <v>5259.15</v>
      </c>
      <c r="E2022" s="37">
        <v>5259.15</v>
      </c>
      <c r="F2022" s="37">
        <v>5259.15</v>
      </c>
      <c r="G2022" s="37">
        <v>5259.15</v>
      </c>
      <c r="H2022" s="37">
        <v>5259.15</v>
      </c>
      <c r="I2022" s="37">
        <v>5259.15</v>
      </c>
      <c r="J2022" s="37">
        <v>5259.15</v>
      </c>
      <c r="K2022" s="37">
        <v>5259.15</v>
      </c>
      <c r="L2022" s="37">
        <v>5259.15</v>
      </c>
      <c r="M2022" s="37">
        <v>5259.15</v>
      </c>
      <c r="N2022" s="37">
        <v>5259.15</v>
      </c>
      <c r="O2022" s="37">
        <v>5259.15</v>
      </c>
      <c r="P2022" s="37">
        <v>5259.15</v>
      </c>
      <c r="Q2022" s="37">
        <v>5259.15</v>
      </c>
      <c r="R2022" s="37">
        <v>5259.15</v>
      </c>
      <c r="S2022" s="37">
        <v>5259.15</v>
      </c>
    </row>
    <row r="2023" spans="2:19">
      <c r="B2023" s="6">
        <v>1997</v>
      </c>
      <c r="C2023" s="37">
        <v>16591.93</v>
      </c>
      <c r="D2023" s="37">
        <v>16591.93</v>
      </c>
      <c r="E2023" s="37">
        <v>16591.93</v>
      </c>
      <c r="F2023" s="37">
        <v>16591.93</v>
      </c>
      <c r="G2023" s="37">
        <v>16591.93</v>
      </c>
      <c r="H2023" s="37">
        <v>16591.93</v>
      </c>
      <c r="I2023" s="37">
        <v>16591.93</v>
      </c>
      <c r="J2023" s="37">
        <v>16591.93</v>
      </c>
      <c r="K2023" s="37">
        <v>16591.93</v>
      </c>
      <c r="L2023" s="37">
        <v>16591.93</v>
      </c>
      <c r="M2023" s="37">
        <v>16591.93</v>
      </c>
      <c r="N2023" s="37">
        <v>16591.93</v>
      </c>
      <c r="O2023" s="37">
        <v>16591.93</v>
      </c>
      <c r="P2023" s="37">
        <v>16591.93</v>
      </c>
      <c r="Q2023" s="37">
        <v>15787.67</v>
      </c>
      <c r="R2023" s="37">
        <v>15787.67</v>
      </c>
      <c r="S2023" s="37">
        <v>15787.67</v>
      </c>
    </row>
    <row r="2024" spans="2:19">
      <c r="B2024" s="6">
        <v>1996</v>
      </c>
      <c r="C2024" s="37">
        <v>168098.97</v>
      </c>
      <c r="D2024" s="37">
        <v>168098.97</v>
      </c>
      <c r="E2024" s="37">
        <v>168098.97</v>
      </c>
      <c r="F2024" s="37">
        <v>168098.97</v>
      </c>
      <c r="G2024" s="37">
        <v>168098.97</v>
      </c>
      <c r="H2024" s="37">
        <v>168098.97</v>
      </c>
      <c r="I2024" s="37">
        <v>168098.97</v>
      </c>
      <c r="J2024" s="37">
        <v>168098.97</v>
      </c>
      <c r="K2024" s="37">
        <v>168098.97</v>
      </c>
      <c r="L2024" s="37">
        <v>168098.97</v>
      </c>
      <c r="M2024" s="37">
        <v>168098.97</v>
      </c>
      <c r="N2024" s="37">
        <v>168098.97</v>
      </c>
      <c r="O2024" s="37">
        <v>168098.97</v>
      </c>
      <c r="P2024" s="37">
        <v>168098.97</v>
      </c>
      <c r="Q2024" s="37">
        <v>168098.97</v>
      </c>
      <c r="R2024" s="37">
        <v>168098.97</v>
      </c>
      <c r="S2024" s="37">
        <v>168098.97</v>
      </c>
    </row>
    <row r="2025" spans="2:19">
      <c r="B2025" s="6">
        <v>1995</v>
      </c>
      <c r="C2025" s="37"/>
      <c r="D2025" s="37"/>
      <c r="E2025" s="37"/>
      <c r="F2025" s="37"/>
      <c r="G2025" s="37"/>
      <c r="H2025" s="37"/>
      <c r="I2025" s="37"/>
      <c r="J2025" s="37"/>
      <c r="K2025" s="37"/>
      <c r="L2025" s="37"/>
      <c r="M2025" s="37"/>
      <c r="N2025" s="37"/>
      <c r="O2025" s="37">
        <v>0</v>
      </c>
      <c r="P2025" s="37">
        <v>0</v>
      </c>
      <c r="Q2025" s="37">
        <v>0</v>
      </c>
      <c r="R2025" s="37">
        <v>0</v>
      </c>
      <c r="S2025" s="37">
        <v>0</v>
      </c>
    </row>
    <row r="2026" spans="2:19">
      <c r="B2026" s="6">
        <v>1994</v>
      </c>
      <c r="C2026" s="37">
        <v>5500.99</v>
      </c>
      <c r="D2026" s="37">
        <v>5500.99</v>
      </c>
      <c r="E2026" s="37">
        <v>5500.99</v>
      </c>
      <c r="F2026" s="37">
        <v>5500.99</v>
      </c>
      <c r="G2026" s="37">
        <v>5500.99</v>
      </c>
      <c r="H2026" s="37">
        <v>5500.99</v>
      </c>
      <c r="I2026" s="37">
        <v>5500.99</v>
      </c>
      <c r="J2026" s="37">
        <v>5500.99</v>
      </c>
      <c r="K2026" s="37">
        <v>5500.99</v>
      </c>
      <c r="L2026" s="37">
        <v>5500.99</v>
      </c>
      <c r="M2026" s="37">
        <v>5500.99</v>
      </c>
      <c r="N2026" s="37">
        <v>5500.99</v>
      </c>
      <c r="O2026" s="37">
        <v>5500.99</v>
      </c>
      <c r="P2026" s="37">
        <v>5500.99</v>
      </c>
      <c r="Q2026" s="37">
        <v>5500.99</v>
      </c>
      <c r="R2026" s="37">
        <v>5500.99</v>
      </c>
      <c r="S2026" s="37">
        <v>5500.99</v>
      </c>
    </row>
    <row r="2027" spans="2:19">
      <c r="B2027" s="6">
        <v>1993</v>
      </c>
      <c r="C2027" s="37">
        <v>26411.29</v>
      </c>
      <c r="D2027" s="37">
        <v>26411.29</v>
      </c>
      <c r="E2027" s="37">
        <v>26411.29</v>
      </c>
      <c r="F2027" s="37">
        <v>26411.29</v>
      </c>
      <c r="G2027" s="37">
        <v>26411.29</v>
      </c>
      <c r="H2027" s="37">
        <v>26411.29</v>
      </c>
      <c r="I2027" s="37">
        <v>26411.29</v>
      </c>
      <c r="J2027" s="37">
        <v>26411.29</v>
      </c>
      <c r="K2027" s="37">
        <v>26411.29</v>
      </c>
      <c r="L2027" s="37">
        <v>26411.29</v>
      </c>
      <c r="M2027" s="37">
        <v>26411.29</v>
      </c>
      <c r="N2027" s="37">
        <v>26411.29</v>
      </c>
      <c r="O2027" s="37">
        <v>26411.29</v>
      </c>
      <c r="P2027" s="37">
        <v>26411.29</v>
      </c>
      <c r="Q2027" s="37">
        <v>26411.29</v>
      </c>
      <c r="R2027" s="37">
        <v>26411.29</v>
      </c>
      <c r="S2027" s="37">
        <v>26411.29</v>
      </c>
    </row>
    <row r="2028" spans="2:19">
      <c r="B2028" s="6">
        <v>1992</v>
      </c>
      <c r="C2028" s="37">
        <v>24368.17</v>
      </c>
      <c r="D2028" s="37">
        <v>24368.17</v>
      </c>
      <c r="E2028" s="37">
        <v>24368.17</v>
      </c>
      <c r="F2028" s="37">
        <v>24368.17</v>
      </c>
      <c r="G2028" s="37">
        <v>24368.17</v>
      </c>
      <c r="H2028" s="37">
        <v>24368.17</v>
      </c>
      <c r="I2028" s="37">
        <v>24368.17</v>
      </c>
      <c r="J2028" s="37">
        <v>24368.17</v>
      </c>
      <c r="K2028" s="37">
        <v>24368.17</v>
      </c>
      <c r="L2028" s="37">
        <v>24368.17</v>
      </c>
      <c r="M2028" s="37">
        <v>24368.17</v>
      </c>
      <c r="N2028" s="37">
        <v>24368.17</v>
      </c>
      <c r="O2028" s="37">
        <v>24368.17</v>
      </c>
      <c r="P2028" s="37">
        <v>24368.17</v>
      </c>
      <c r="Q2028" s="37">
        <v>24368.17</v>
      </c>
      <c r="R2028" s="37">
        <v>24368.17</v>
      </c>
      <c r="S2028" s="37">
        <v>24368.17</v>
      </c>
    </row>
    <row r="2029" spans="2:19">
      <c r="B2029" s="6">
        <v>1991</v>
      </c>
      <c r="C2029" s="37"/>
      <c r="D2029" s="37"/>
      <c r="E2029" s="37"/>
      <c r="F2029" s="37"/>
      <c r="G2029" s="37"/>
      <c r="H2029" s="37"/>
      <c r="I2029" s="37"/>
      <c r="J2029" s="37"/>
      <c r="K2029" s="37"/>
      <c r="L2029" s="37"/>
      <c r="M2029" s="37"/>
      <c r="N2029" s="37"/>
      <c r="O2029" s="37">
        <v>0</v>
      </c>
      <c r="P2029" s="37">
        <v>0</v>
      </c>
      <c r="Q2029" s="37">
        <v>0</v>
      </c>
      <c r="R2029" s="37">
        <v>0</v>
      </c>
      <c r="S2029" s="37">
        <v>0</v>
      </c>
    </row>
    <row r="2030" spans="2:19">
      <c r="B2030" s="6">
        <v>1990</v>
      </c>
      <c r="C2030" s="37">
        <v>25744.06</v>
      </c>
      <c r="D2030" s="37">
        <v>25744.06</v>
      </c>
      <c r="E2030" s="37">
        <v>25744.06</v>
      </c>
      <c r="F2030" s="37">
        <v>25744.06</v>
      </c>
      <c r="G2030" s="37">
        <v>25744.06</v>
      </c>
      <c r="H2030" s="37">
        <v>25744.06</v>
      </c>
      <c r="I2030" s="37">
        <v>25744.06</v>
      </c>
      <c r="J2030" s="37">
        <v>25744.06</v>
      </c>
      <c r="K2030" s="37">
        <v>25744.06</v>
      </c>
      <c r="L2030" s="37">
        <v>25744.06</v>
      </c>
      <c r="M2030" s="37">
        <v>25744.06</v>
      </c>
      <c r="N2030" s="37">
        <v>25744.06</v>
      </c>
      <c r="O2030" s="37">
        <v>25744.06</v>
      </c>
      <c r="P2030" s="37">
        <v>25744.06</v>
      </c>
      <c r="Q2030" s="37">
        <v>25744.06</v>
      </c>
      <c r="R2030" s="37">
        <v>25744.06</v>
      </c>
      <c r="S2030" s="37">
        <v>25744.06</v>
      </c>
    </row>
    <row r="2031" spans="2:19">
      <c r="B2031" s="6">
        <v>1989</v>
      </c>
      <c r="C2031" s="37">
        <v>97965.06</v>
      </c>
      <c r="D2031" s="37">
        <v>97965.06</v>
      </c>
      <c r="E2031" s="37">
        <v>97965.06</v>
      </c>
      <c r="F2031" s="37">
        <v>97965.06</v>
      </c>
      <c r="G2031" s="37">
        <v>97965.06</v>
      </c>
      <c r="H2031" s="37">
        <v>97965.06</v>
      </c>
      <c r="I2031" s="37">
        <v>97965.06</v>
      </c>
      <c r="J2031" s="37">
        <v>97965.06</v>
      </c>
      <c r="K2031" s="37">
        <v>97965.06</v>
      </c>
      <c r="L2031" s="37">
        <v>97965.06</v>
      </c>
      <c r="M2031" s="37">
        <v>97965.06</v>
      </c>
      <c r="N2031" s="37">
        <v>97965.06</v>
      </c>
      <c r="O2031" s="37">
        <v>97965.06</v>
      </c>
      <c r="P2031" s="37">
        <v>97965.06</v>
      </c>
      <c r="Q2031" s="37">
        <v>97965.06</v>
      </c>
      <c r="R2031" s="37">
        <v>97965.06</v>
      </c>
      <c r="S2031" s="37">
        <v>97965.06</v>
      </c>
    </row>
    <row r="2032" spans="2:19">
      <c r="B2032" s="6">
        <v>1988</v>
      </c>
      <c r="C2032" s="37">
        <v>119433.69</v>
      </c>
      <c r="D2032" s="37">
        <v>119433.69</v>
      </c>
      <c r="E2032" s="37">
        <v>119433.69</v>
      </c>
      <c r="F2032" s="37">
        <v>119433.69</v>
      </c>
      <c r="G2032" s="37">
        <v>119433.69</v>
      </c>
      <c r="H2032" s="37">
        <v>119433.69</v>
      </c>
      <c r="I2032" s="37">
        <v>119433.69</v>
      </c>
      <c r="J2032" s="37">
        <v>119433.69</v>
      </c>
      <c r="K2032" s="37">
        <v>119433.69</v>
      </c>
      <c r="L2032" s="37">
        <v>119433.69</v>
      </c>
      <c r="M2032" s="37">
        <v>119433.69</v>
      </c>
      <c r="N2032" s="37">
        <v>119433.69</v>
      </c>
      <c r="O2032" s="37">
        <v>119433.69000000002</v>
      </c>
      <c r="P2032" s="37">
        <v>119433.69000000002</v>
      </c>
      <c r="Q2032" s="37">
        <v>119433.69000000002</v>
      </c>
      <c r="R2032" s="37">
        <v>119433.69000000002</v>
      </c>
      <c r="S2032" s="37">
        <v>119433.69000000002</v>
      </c>
    </row>
    <row r="2033" spans="2:19">
      <c r="B2033" s="6">
        <v>1987</v>
      </c>
      <c r="C2033" s="37">
        <v>173959.4</v>
      </c>
      <c r="D2033" s="37">
        <v>173959.4</v>
      </c>
      <c r="E2033" s="37">
        <v>173959.4</v>
      </c>
      <c r="F2033" s="37">
        <v>173959.4</v>
      </c>
      <c r="G2033" s="37">
        <v>173959.4</v>
      </c>
      <c r="H2033" s="37">
        <v>173959.4</v>
      </c>
      <c r="I2033" s="37">
        <v>173959.4</v>
      </c>
      <c r="J2033" s="37">
        <v>173959.4</v>
      </c>
      <c r="K2033" s="37">
        <v>173959.4</v>
      </c>
      <c r="L2033" s="37">
        <v>173959.4</v>
      </c>
      <c r="M2033" s="37">
        <v>173959.4</v>
      </c>
      <c r="N2033" s="37">
        <v>173959.4</v>
      </c>
      <c r="O2033" s="37">
        <v>173959.4</v>
      </c>
      <c r="P2033" s="37">
        <v>173959.4</v>
      </c>
      <c r="Q2033" s="37">
        <v>173959.4</v>
      </c>
      <c r="R2033" s="37">
        <v>173959.4</v>
      </c>
      <c r="S2033" s="37">
        <v>173959.4</v>
      </c>
    </row>
    <row r="2034" spans="2:19">
      <c r="B2034" s="6">
        <v>1986</v>
      </c>
      <c r="C2034" s="37">
        <v>15773.35</v>
      </c>
      <c r="D2034" s="37">
        <v>15773.35</v>
      </c>
      <c r="E2034" s="37">
        <v>15773.35</v>
      </c>
      <c r="F2034" s="37">
        <v>15773.35</v>
      </c>
      <c r="G2034" s="37">
        <v>15773.35</v>
      </c>
      <c r="H2034" s="37">
        <v>15773.35</v>
      </c>
      <c r="I2034" s="37">
        <v>15773.35</v>
      </c>
      <c r="J2034" s="37">
        <v>15773.35</v>
      </c>
      <c r="K2034" s="37">
        <v>15773.35</v>
      </c>
      <c r="L2034" s="37">
        <v>15773.35</v>
      </c>
      <c r="M2034" s="37">
        <v>15773.35</v>
      </c>
      <c r="N2034" s="37">
        <v>15773.35</v>
      </c>
      <c r="O2034" s="37">
        <v>15773.35</v>
      </c>
      <c r="P2034" s="37">
        <v>15773.35</v>
      </c>
      <c r="Q2034" s="37">
        <v>15773.35</v>
      </c>
      <c r="R2034" s="37">
        <v>15773.35</v>
      </c>
      <c r="S2034" s="37">
        <v>15773.35</v>
      </c>
    </row>
    <row r="2035" spans="2:19">
      <c r="B2035" s="6">
        <v>1985</v>
      </c>
      <c r="C2035" s="37">
        <v>82086.89</v>
      </c>
      <c r="D2035" s="37">
        <v>82086.89</v>
      </c>
      <c r="E2035" s="37">
        <v>82086.89</v>
      </c>
      <c r="F2035" s="37">
        <v>82086.89</v>
      </c>
      <c r="G2035" s="37">
        <v>82086.89</v>
      </c>
      <c r="H2035" s="37">
        <v>82086.89</v>
      </c>
      <c r="I2035" s="37">
        <v>82086.89</v>
      </c>
      <c r="J2035" s="37">
        <v>82086.89</v>
      </c>
      <c r="K2035" s="37">
        <v>82086.89</v>
      </c>
      <c r="L2035" s="37">
        <v>82086.89</v>
      </c>
      <c r="M2035" s="37">
        <v>82086.89</v>
      </c>
      <c r="N2035" s="37">
        <v>82086.89</v>
      </c>
      <c r="O2035" s="37">
        <v>82086.889999999985</v>
      </c>
      <c r="P2035" s="37">
        <v>82086.889999999985</v>
      </c>
      <c r="Q2035" s="37">
        <v>82086.889999999985</v>
      </c>
      <c r="R2035" s="37">
        <v>82086.889999999985</v>
      </c>
      <c r="S2035" s="37">
        <v>82086.889999999985</v>
      </c>
    </row>
    <row r="2036" spans="2:19">
      <c r="B2036" s="6">
        <v>1984</v>
      </c>
      <c r="C2036" s="37">
        <v>37875.480000000003</v>
      </c>
      <c r="D2036" s="37">
        <v>37875.480000000003</v>
      </c>
      <c r="E2036" s="37">
        <v>37875.480000000003</v>
      </c>
      <c r="F2036" s="37">
        <v>37875.480000000003</v>
      </c>
      <c r="G2036" s="37">
        <v>37875.480000000003</v>
      </c>
      <c r="H2036" s="37">
        <v>37875.480000000003</v>
      </c>
      <c r="I2036" s="37">
        <v>37875.480000000003</v>
      </c>
      <c r="J2036" s="37">
        <v>37875.480000000003</v>
      </c>
      <c r="K2036" s="37">
        <v>37875.480000000003</v>
      </c>
      <c r="L2036" s="37">
        <v>37875.480000000003</v>
      </c>
      <c r="M2036" s="37">
        <v>37875.480000000003</v>
      </c>
      <c r="N2036" s="37">
        <v>37875.480000000003</v>
      </c>
      <c r="O2036" s="37">
        <v>37875.480000000003</v>
      </c>
      <c r="P2036" s="37">
        <v>37875.480000000003</v>
      </c>
      <c r="Q2036" s="37">
        <v>37875.480000000003</v>
      </c>
      <c r="R2036" s="37">
        <v>37875.480000000003</v>
      </c>
      <c r="S2036" s="37">
        <v>37875.480000000003</v>
      </c>
    </row>
    <row r="2037" spans="2:19">
      <c r="B2037" s="6">
        <v>1983</v>
      </c>
      <c r="C2037" s="37">
        <v>40461.08</v>
      </c>
      <c r="D2037" s="37">
        <v>40461.08</v>
      </c>
      <c r="E2037" s="37">
        <v>40461.08</v>
      </c>
      <c r="F2037" s="37">
        <v>40461.08</v>
      </c>
      <c r="G2037" s="37">
        <v>40461.08</v>
      </c>
      <c r="H2037" s="37">
        <v>40461.08</v>
      </c>
      <c r="I2037" s="37">
        <v>40461.08</v>
      </c>
      <c r="J2037" s="37">
        <v>40461.08</v>
      </c>
      <c r="K2037" s="37">
        <v>40461.08</v>
      </c>
      <c r="L2037" s="37">
        <v>40461.08</v>
      </c>
      <c r="M2037" s="37">
        <v>40461.08</v>
      </c>
      <c r="N2037" s="37">
        <v>40461.08</v>
      </c>
      <c r="O2037" s="37">
        <v>40461.08</v>
      </c>
      <c r="P2037" s="37">
        <v>40461.08</v>
      </c>
      <c r="Q2037" s="37">
        <v>40461.08</v>
      </c>
      <c r="R2037" s="37">
        <v>40461.08</v>
      </c>
      <c r="S2037" s="37">
        <v>40461.08</v>
      </c>
    </row>
    <row r="2038" spans="2:19">
      <c r="B2038" s="6">
        <v>1982</v>
      </c>
      <c r="C2038" s="37">
        <v>30442.83</v>
      </c>
      <c r="D2038" s="37">
        <v>30442.83</v>
      </c>
      <c r="E2038" s="37">
        <v>30442.83</v>
      </c>
      <c r="F2038" s="37">
        <v>30442.83</v>
      </c>
      <c r="G2038" s="37">
        <v>30442.83</v>
      </c>
      <c r="H2038" s="37">
        <v>30442.83</v>
      </c>
      <c r="I2038" s="37">
        <v>30442.83</v>
      </c>
      <c r="J2038" s="37">
        <v>30442.83</v>
      </c>
      <c r="K2038" s="37">
        <v>30442.83</v>
      </c>
      <c r="L2038" s="37">
        <v>30442.83</v>
      </c>
      <c r="M2038" s="37">
        <v>30442.83</v>
      </c>
      <c r="N2038" s="37">
        <v>30442.83</v>
      </c>
      <c r="O2038" s="37">
        <v>30442.83</v>
      </c>
      <c r="P2038" s="37">
        <v>30442.83</v>
      </c>
      <c r="Q2038" s="37">
        <v>30442.83</v>
      </c>
      <c r="R2038" s="37">
        <v>30442.83</v>
      </c>
      <c r="S2038" s="37">
        <v>30442.83</v>
      </c>
    </row>
    <row r="2039" spans="2:19">
      <c r="B2039" s="6">
        <v>1981</v>
      </c>
      <c r="C2039" s="37">
        <v>64032.66</v>
      </c>
      <c r="D2039" s="37">
        <v>64032.66</v>
      </c>
      <c r="E2039" s="37">
        <v>64032.66</v>
      </c>
      <c r="F2039" s="37">
        <v>64032.66</v>
      </c>
      <c r="G2039" s="37">
        <v>64032.66</v>
      </c>
      <c r="H2039" s="37">
        <v>64032.66</v>
      </c>
      <c r="I2039" s="37">
        <v>64032.66</v>
      </c>
      <c r="J2039" s="37">
        <v>64032.66</v>
      </c>
      <c r="K2039" s="37">
        <v>64032.66</v>
      </c>
      <c r="L2039" s="37">
        <v>64032.66</v>
      </c>
      <c r="M2039" s="37">
        <v>64032.66</v>
      </c>
      <c r="N2039" s="37">
        <v>64032.66</v>
      </c>
      <c r="O2039" s="37">
        <v>64032.66</v>
      </c>
      <c r="P2039" s="37">
        <v>64032.66</v>
      </c>
      <c r="Q2039" s="37">
        <v>64032.66</v>
      </c>
      <c r="R2039" s="37">
        <v>64032.66</v>
      </c>
      <c r="S2039" s="37">
        <v>64032.66</v>
      </c>
    </row>
    <row r="2040" spans="2:19">
      <c r="B2040" s="6">
        <v>1980</v>
      </c>
      <c r="C2040" s="37">
        <v>19275.7</v>
      </c>
      <c r="D2040" s="37">
        <v>19275.7</v>
      </c>
      <c r="E2040" s="37">
        <v>19275.7</v>
      </c>
      <c r="F2040" s="37">
        <v>19275.7</v>
      </c>
      <c r="G2040" s="37">
        <v>19275.7</v>
      </c>
      <c r="H2040" s="37">
        <v>19275.7</v>
      </c>
      <c r="I2040" s="37">
        <v>19275.7</v>
      </c>
      <c r="J2040" s="37">
        <v>19275.7</v>
      </c>
      <c r="K2040" s="37">
        <v>19275.7</v>
      </c>
      <c r="L2040" s="37">
        <v>19275.7</v>
      </c>
      <c r="M2040" s="37">
        <v>19275.7</v>
      </c>
      <c r="N2040" s="37">
        <v>19275.7</v>
      </c>
      <c r="O2040" s="37">
        <v>19275.7</v>
      </c>
      <c r="P2040" s="37">
        <v>19275.7</v>
      </c>
      <c r="Q2040" s="37">
        <v>19275.7</v>
      </c>
      <c r="R2040" s="37">
        <v>19275.7</v>
      </c>
      <c r="S2040" s="37">
        <v>19275.7</v>
      </c>
    </row>
    <row r="2041" spans="2:19">
      <c r="B2041" s="6">
        <v>1979</v>
      </c>
      <c r="C2041" s="37">
        <v>70420.23</v>
      </c>
      <c r="D2041" s="37">
        <v>70420.23</v>
      </c>
      <c r="E2041" s="37">
        <v>70420.23</v>
      </c>
      <c r="F2041" s="37">
        <v>70420.23</v>
      </c>
      <c r="G2041" s="37">
        <v>70420.23</v>
      </c>
      <c r="H2041" s="37">
        <v>70420.23</v>
      </c>
      <c r="I2041" s="37">
        <v>70420.23</v>
      </c>
      <c r="J2041" s="37">
        <v>70420.23</v>
      </c>
      <c r="K2041" s="37">
        <v>70420.23</v>
      </c>
      <c r="L2041" s="37">
        <v>70420.23</v>
      </c>
      <c r="M2041" s="37">
        <v>70420.23</v>
      </c>
      <c r="N2041" s="37">
        <v>70420.23</v>
      </c>
      <c r="O2041" s="37">
        <v>70420.23</v>
      </c>
      <c r="P2041" s="37">
        <v>70420.23</v>
      </c>
      <c r="Q2041" s="37">
        <v>70420.23</v>
      </c>
      <c r="R2041" s="37">
        <v>70420.23</v>
      </c>
      <c r="S2041" s="37">
        <v>70420.23</v>
      </c>
    </row>
    <row r="2042" spans="2:19">
      <c r="B2042" s="6">
        <v>1978</v>
      </c>
      <c r="C2042" s="37">
        <v>58747.44</v>
      </c>
      <c r="D2042" s="37">
        <v>58747.44</v>
      </c>
      <c r="E2042" s="37">
        <v>58747.44</v>
      </c>
      <c r="F2042" s="37">
        <v>58747.44</v>
      </c>
      <c r="G2042" s="37">
        <v>58747.44</v>
      </c>
      <c r="H2042" s="37">
        <v>58747.44</v>
      </c>
      <c r="I2042" s="37">
        <v>58747.44</v>
      </c>
      <c r="J2042" s="37">
        <v>58747.44</v>
      </c>
      <c r="K2042" s="37">
        <v>58747.44</v>
      </c>
      <c r="L2042" s="37">
        <v>58747.44</v>
      </c>
      <c r="M2042" s="37">
        <v>58747.44</v>
      </c>
      <c r="N2042" s="37">
        <v>58747.44</v>
      </c>
      <c r="O2042" s="37">
        <v>58747.44</v>
      </c>
      <c r="P2042" s="37">
        <v>58747.44</v>
      </c>
      <c r="Q2042" s="37">
        <v>58747.44</v>
      </c>
      <c r="R2042" s="37">
        <v>58747.44</v>
      </c>
      <c r="S2042" s="37">
        <v>58747.44</v>
      </c>
    </row>
    <row r="2043" spans="2:19">
      <c r="B2043" s="6">
        <v>1977</v>
      </c>
      <c r="C2043" s="37"/>
      <c r="D2043" s="37"/>
      <c r="E2043" s="37"/>
      <c r="F2043" s="37"/>
      <c r="G2043" s="37"/>
      <c r="H2043" s="37"/>
      <c r="I2043" s="37"/>
      <c r="J2043" s="37"/>
      <c r="K2043" s="37"/>
      <c r="L2043" s="37"/>
      <c r="M2043" s="37"/>
      <c r="N2043" s="37"/>
      <c r="O2043" s="37">
        <v>0</v>
      </c>
      <c r="P2043" s="37">
        <v>0</v>
      </c>
      <c r="Q2043" s="37">
        <v>0</v>
      </c>
      <c r="R2043" s="37">
        <v>0</v>
      </c>
      <c r="S2043" s="37">
        <v>0</v>
      </c>
    </row>
    <row r="2044" spans="2:19">
      <c r="B2044" s="6">
        <v>1976</v>
      </c>
      <c r="C2044" s="37">
        <v>46907.96</v>
      </c>
      <c r="D2044" s="37">
        <v>46907.96</v>
      </c>
      <c r="E2044" s="37">
        <v>46907.96</v>
      </c>
      <c r="F2044" s="37">
        <v>46907.96</v>
      </c>
      <c r="G2044" s="37">
        <v>46907.96</v>
      </c>
      <c r="H2044" s="37">
        <v>46907.96</v>
      </c>
      <c r="I2044" s="37">
        <v>46907.96</v>
      </c>
      <c r="J2044" s="37">
        <v>46907.96</v>
      </c>
      <c r="K2044" s="37">
        <v>46907.96</v>
      </c>
      <c r="L2044" s="37">
        <v>46907.96</v>
      </c>
      <c r="M2044" s="37">
        <v>46907.96</v>
      </c>
      <c r="N2044" s="37">
        <v>46907.96</v>
      </c>
      <c r="O2044" s="37">
        <v>46907.96</v>
      </c>
      <c r="P2044" s="37">
        <v>46907.96</v>
      </c>
      <c r="Q2044" s="37">
        <v>46907.96</v>
      </c>
      <c r="R2044" s="37">
        <v>46907.96</v>
      </c>
      <c r="S2044" s="37">
        <v>46907.96</v>
      </c>
    </row>
    <row r="2045" spans="2:19">
      <c r="B2045" s="6">
        <v>1975</v>
      </c>
      <c r="C2045" s="37"/>
      <c r="D2045" s="37"/>
      <c r="E2045" s="37"/>
      <c r="F2045" s="37"/>
      <c r="G2045" s="37"/>
      <c r="H2045" s="37"/>
      <c r="I2045" s="37"/>
      <c r="J2045" s="37"/>
      <c r="K2045" s="37"/>
      <c r="L2045" s="37"/>
      <c r="M2045" s="37"/>
      <c r="N2045" s="37"/>
      <c r="O2045" s="37">
        <v>0</v>
      </c>
      <c r="P2045" s="37">
        <v>0</v>
      </c>
      <c r="Q2045" s="37">
        <v>0</v>
      </c>
      <c r="R2045" s="37">
        <v>0</v>
      </c>
      <c r="S2045" s="37">
        <v>0</v>
      </c>
    </row>
    <row r="2046" spans="2:19">
      <c r="B2046" s="6">
        <v>1974</v>
      </c>
      <c r="C2046" s="37">
        <v>31008.83</v>
      </c>
      <c r="D2046" s="37">
        <v>31008.83</v>
      </c>
      <c r="E2046" s="37">
        <v>31008.83</v>
      </c>
      <c r="F2046" s="37">
        <v>31008.83</v>
      </c>
      <c r="G2046" s="37">
        <v>31008.83</v>
      </c>
      <c r="H2046" s="37">
        <v>31008.83</v>
      </c>
      <c r="I2046" s="37">
        <v>31008.83</v>
      </c>
      <c r="J2046" s="37">
        <v>31008.83</v>
      </c>
      <c r="K2046" s="37">
        <v>31008.83</v>
      </c>
      <c r="L2046" s="37">
        <v>31008.83</v>
      </c>
      <c r="M2046" s="37">
        <v>31008.83</v>
      </c>
      <c r="N2046" s="37">
        <v>31008.83</v>
      </c>
      <c r="O2046" s="37">
        <v>31008.83</v>
      </c>
      <c r="P2046" s="37">
        <v>31008.83</v>
      </c>
      <c r="Q2046" s="37">
        <v>31008.83</v>
      </c>
      <c r="R2046" s="37">
        <v>31008.83</v>
      </c>
      <c r="S2046" s="37">
        <v>31008.83</v>
      </c>
    </row>
    <row r="2047" spans="2:19">
      <c r="B2047" s="6">
        <v>1973</v>
      </c>
      <c r="C2047" s="37">
        <v>56153.15</v>
      </c>
      <c r="D2047" s="37">
        <v>50469.120000000003</v>
      </c>
      <c r="E2047" s="37">
        <v>38397.519999999997</v>
      </c>
      <c r="F2047" s="37">
        <v>38397.519999999997</v>
      </c>
      <c r="G2047" s="37">
        <v>38397.519999999997</v>
      </c>
      <c r="H2047" s="37">
        <v>38397.519999999997</v>
      </c>
      <c r="I2047" s="37">
        <v>38397.519999999997</v>
      </c>
      <c r="J2047" s="37">
        <v>38397.519999999997</v>
      </c>
      <c r="K2047" s="37">
        <v>38397.519999999997</v>
      </c>
      <c r="L2047" s="37">
        <v>38397.519999999997</v>
      </c>
      <c r="M2047" s="37">
        <v>38397.519999999997</v>
      </c>
      <c r="N2047" s="37">
        <v>38397.519999999997</v>
      </c>
      <c r="O2047" s="37">
        <v>38397.520000000004</v>
      </c>
      <c r="P2047" s="37">
        <v>38397.520000000004</v>
      </c>
      <c r="Q2047" s="37">
        <v>38397.520000000004</v>
      </c>
      <c r="R2047" s="37">
        <v>38397.520000000004</v>
      </c>
      <c r="S2047" s="37">
        <v>38397.520000000004</v>
      </c>
    </row>
    <row r="2048" spans="2:19">
      <c r="B2048" s="6">
        <v>1972</v>
      </c>
      <c r="C2048" s="37">
        <v>39252.400000000001</v>
      </c>
      <c r="D2048" s="37">
        <v>38638.85</v>
      </c>
      <c r="E2048" s="37">
        <v>38638.85</v>
      </c>
      <c r="F2048" s="37">
        <v>38638.85</v>
      </c>
      <c r="G2048" s="37">
        <v>38638.85</v>
      </c>
      <c r="H2048" s="37">
        <v>38638.85</v>
      </c>
      <c r="I2048" s="37">
        <v>38638.85</v>
      </c>
      <c r="J2048" s="37">
        <v>38638.85</v>
      </c>
      <c r="K2048" s="37">
        <v>38638.85</v>
      </c>
      <c r="L2048" s="37">
        <v>38638.85</v>
      </c>
      <c r="M2048" s="37">
        <v>38638.85</v>
      </c>
      <c r="N2048" s="37">
        <v>38638.85</v>
      </c>
      <c r="O2048" s="37">
        <v>38638.85</v>
      </c>
      <c r="P2048" s="37">
        <v>38638.85</v>
      </c>
      <c r="Q2048" s="37">
        <v>38638.85</v>
      </c>
      <c r="R2048" s="37">
        <v>38638.85</v>
      </c>
      <c r="S2048" s="37">
        <v>38638.85</v>
      </c>
    </row>
    <row r="2049" spans="2:19">
      <c r="B2049" s="6">
        <v>1971</v>
      </c>
      <c r="C2049" s="37">
        <v>39653.75</v>
      </c>
      <c r="D2049" s="37">
        <v>38231.339999999997</v>
      </c>
      <c r="E2049" s="37">
        <v>38231.339999999997</v>
      </c>
      <c r="F2049" s="37">
        <v>38231.339999999997</v>
      </c>
      <c r="G2049" s="37">
        <v>38231.339999999997</v>
      </c>
      <c r="H2049" s="37">
        <v>38231.339999999997</v>
      </c>
      <c r="I2049" s="37">
        <v>38231.339999999997</v>
      </c>
      <c r="J2049" s="37">
        <v>38231.339999999997</v>
      </c>
      <c r="K2049" s="37">
        <v>38231.339999999997</v>
      </c>
      <c r="L2049" s="37">
        <v>38231.339999999997</v>
      </c>
      <c r="M2049" s="37">
        <v>38231.339999999997</v>
      </c>
      <c r="N2049" s="37">
        <v>38231.339999999997</v>
      </c>
      <c r="O2049" s="37">
        <v>38231.340000000004</v>
      </c>
      <c r="P2049" s="37">
        <v>38231.340000000004</v>
      </c>
      <c r="Q2049" s="37">
        <v>38231.340000000004</v>
      </c>
      <c r="R2049" s="37">
        <v>38231.340000000004</v>
      </c>
      <c r="S2049" s="37">
        <v>38231.340000000004</v>
      </c>
    </row>
    <row r="2050" spans="2:19">
      <c r="B2050" s="6">
        <v>1970</v>
      </c>
      <c r="C2050" s="37">
        <v>14491.03</v>
      </c>
      <c r="D2050" s="37">
        <v>11516.85</v>
      </c>
      <c r="E2050" s="37">
        <v>11516.85</v>
      </c>
      <c r="F2050" s="37">
        <v>11516.85</v>
      </c>
      <c r="G2050" s="37">
        <v>11516.85</v>
      </c>
      <c r="H2050" s="37">
        <v>11516.85</v>
      </c>
      <c r="I2050" s="37">
        <v>11516.85</v>
      </c>
      <c r="J2050" s="37">
        <v>11516.85</v>
      </c>
      <c r="K2050" s="37">
        <v>11516.85</v>
      </c>
      <c r="L2050" s="37">
        <v>11516.85</v>
      </c>
      <c r="M2050" s="37">
        <v>11516.85</v>
      </c>
      <c r="N2050" s="37">
        <v>11516.85</v>
      </c>
      <c r="O2050" s="37">
        <v>11516.85</v>
      </c>
      <c r="P2050" s="37">
        <v>11516.85</v>
      </c>
      <c r="Q2050" s="37">
        <v>11516.85</v>
      </c>
      <c r="R2050" s="37">
        <v>11516.85</v>
      </c>
      <c r="S2050" s="37">
        <v>11516.85</v>
      </c>
    </row>
    <row r="2051" spans="2:19">
      <c r="B2051" s="6">
        <v>1969</v>
      </c>
      <c r="C2051" s="37">
        <v>22814.35</v>
      </c>
      <c r="D2051" s="37">
        <v>22814.35</v>
      </c>
      <c r="E2051" s="37">
        <v>22814.35</v>
      </c>
      <c r="F2051" s="37">
        <v>22814.35</v>
      </c>
      <c r="G2051" s="37">
        <v>22814.35</v>
      </c>
      <c r="H2051" s="37">
        <v>22814.35</v>
      </c>
      <c r="I2051" s="37">
        <v>22814.35</v>
      </c>
      <c r="J2051" s="37">
        <v>22814.35</v>
      </c>
      <c r="K2051" s="37">
        <v>22814.35</v>
      </c>
      <c r="L2051" s="37">
        <v>22814.35</v>
      </c>
      <c r="M2051" s="37">
        <v>22814.35</v>
      </c>
      <c r="N2051" s="37">
        <v>22814.35</v>
      </c>
      <c r="O2051" s="37">
        <v>22814.35</v>
      </c>
      <c r="P2051" s="37">
        <v>22814.35</v>
      </c>
      <c r="Q2051" s="37">
        <v>22814.35</v>
      </c>
      <c r="R2051" s="37">
        <v>22814.35</v>
      </c>
      <c r="S2051" s="37">
        <v>22814.35</v>
      </c>
    </row>
    <row r="2052" spans="2:19">
      <c r="B2052" s="6">
        <v>1968</v>
      </c>
      <c r="C2052" s="37">
        <v>5006.57</v>
      </c>
      <c r="D2052" s="37">
        <v>5006.57</v>
      </c>
      <c r="E2052" s="37">
        <v>5006.57</v>
      </c>
      <c r="F2052" s="37">
        <v>5006.57</v>
      </c>
      <c r="G2052" s="37">
        <v>5006.57</v>
      </c>
      <c r="H2052" s="37">
        <v>5006.57</v>
      </c>
      <c r="I2052" s="37">
        <v>5006.57</v>
      </c>
      <c r="J2052" s="37">
        <v>5006.57</v>
      </c>
      <c r="K2052" s="37">
        <v>5006.57</v>
      </c>
      <c r="L2052" s="37">
        <v>5006.57</v>
      </c>
      <c r="M2052" s="37">
        <v>5006.57</v>
      </c>
      <c r="N2052" s="37">
        <v>5006.57</v>
      </c>
      <c r="O2052" s="37">
        <v>5006.57</v>
      </c>
      <c r="P2052" s="37">
        <v>5006.57</v>
      </c>
      <c r="Q2052" s="37">
        <v>5006.57</v>
      </c>
      <c r="R2052" s="37">
        <v>5006.57</v>
      </c>
      <c r="S2052" s="37">
        <v>5006.57</v>
      </c>
    </row>
    <row r="2053" spans="2:19">
      <c r="B2053" s="6">
        <v>1967</v>
      </c>
      <c r="C2053" s="37">
        <v>32875.050000000003</v>
      </c>
      <c r="D2053" s="37">
        <v>32875.050000000003</v>
      </c>
      <c r="E2053" s="37">
        <v>32875.050000000003</v>
      </c>
      <c r="F2053" s="37">
        <v>32875.050000000003</v>
      </c>
      <c r="G2053" s="37">
        <v>32875.050000000003</v>
      </c>
      <c r="H2053" s="37">
        <v>32875.050000000003</v>
      </c>
      <c r="I2053" s="37">
        <v>32875.050000000003</v>
      </c>
      <c r="J2053" s="37">
        <v>32875.050000000003</v>
      </c>
      <c r="K2053" s="37">
        <v>32875.050000000003</v>
      </c>
      <c r="L2053" s="37">
        <v>32875.050000000003</v>
      </c>
      <c r="M2053" s="37">
        <v>32875.050000000003</v>
      </c>
      <c r="N2053" s="37">
        <v>32875.050000000003</v>
      </c>
      <c r="O2053" s="37">
        <v>32875.050000000003</v>
      </c>
      <c r="P2053" s="37">
        <v>32875.050000000003</v>
      </c>
      <c r="Q2053" s="37">
        <v>32875.050000000003</v>
      </c>
      <c r="R2053" s="37">
        <v>32875.050000000003</v>
      </c>
      <c r="S2053" s="37">
        <v>32875.050000000003</v>
      </c>
    </row>
    <row r="2054" spans="2:19">
      <c r="B2054" s="6">
        <v>1966</v>
      </c>
      <c r="C2054" s="37">
        <v>20802.93</v>
      </c>
      <c r="D2054" s="37">
        <v>20802.93</v>
      </c>
      <c r="E2054" s="37">
        <v>20802.93</v>
      </c>
      <c r="F2054" s="37">
        <v>20802.93</v>
      </c>
      <c r="G2054" s="37">
        <v>20802.93</v>
      </c>
      <c r="H2054" s="37">
        <v>20802.93</v>
      </c>
      <c r="I2054" s="37">
        <v>20802.93</v>
      </c>
      <c r="J2054" s="37">
        <v>20802.93</v>
      </c>
      <c r="K2054" s="37">
        <v>20802.93</v>
      </c>
      <c r="L2054" s="37">
        <v>20802.93</v>
      </c>
      <c r="M2054" s="37">
        <v>20802.93</v>
      </c>
      <c r="N2054" s="37">
        <v>20802.93</v>
      </c>
      <c r="O2054" s="37">
        <v>20802.93</v>
      </c>
      <c r="P2054" s="37">
        <v>20802.93</v>
      </c>
      <c r="Q2054" s="37">
        <v>20802.93</v>
      </c>
      <c r="R2054" s="37">
        <v>20802.93</v>
      </c>
      <c r="S2054" s="37">
        <v>20802.93</v>
      </c>
    </row>
    <row r="2055" spans="2:19">
      <c r="B2055" s="6">
        <v>1965</v>
      </c>
      <c r="C2055" s="37">
        <v>43067.14</v>
      </c>
      <c r="D2055" s="37">
        <v>43067.14</v>
      </c>
      <c r="E2055" s="37">
        <v>43067.14</v>
      </c>
      <c r="F2055" s="37">
        <v>43067.14</v>
      </c>
      <c r="G2055" s="37">
        <v>43067.14</v>
      </c>
      <c r="H2055" s="37">
        <v>43067.14</v>
      </c>
      <c r="I2055" s="37">
        <v>43067.14</v>
      </c>
      <c r="J2055" s="37">
        <v>43067.14</v>
      </c>
      <c r="K2055" s="37">
        <v>43067.14</v>
      </c>
      <c r="L2055" s="37">
        <v>43067.14</v>
      </c>
      <c r="M2055" s="37">
        <v>43067.14</v>
      </c>
      <c r="N2055" s="37">
        <v>43067.14</v>
      </c>
      <c r="O2055" s="37">
        <v>43067.14</v>
      </c>
      <c r="P2055" s="37">
        <v>43067.14</v>
      </c>
      <c r="Q2055" s="37">
        <v>43067.14</v>
      </c>
      <c r="R2055" s="37">
        <v>43067.14</v>
      </c>
      <c r="S2055" s="37">
        <v>43067.14</v>
      </c>
    </row>
    <row r="2056" spans="2:19">
      <c r="B2056" s="6">
        <v>1964</v>
      </c>
      <c r="C2056" s="37">
        <v>45440.04</v>
      </c>
      <c r="D2056" s="37">
        <v>45440.04</v>
      </c>
      <c r="E2056" s="37">
        <v>45440.04</v>
      </c>
      <c r="F2056" s="37">
        <v>45440.04</v>
      </c>
      <c r="G2056" s="37">
        <v>45440.04</v>
      </c>
      <c r="H2056" s="37">
        <v>45440.04</v>
      </c>
      <c r="I2056" s="37">
        <v>45440.04</v>
      </c>
      <c r="J2056" s="37">
        <v>45440.04</v>
      </c>
      <c r="K2056" s="37">
        <v>45440.04</v>
      </c>
      <c r="L2056" s="37">
        <v>45440.04</v>
      </c>
      <c r="M2056" s="37">
        <v>45440.04</v>
      </c>
      <c r="N2056" s="37">
        <v>45440.04</v>
      </c>
      <c r="O2056" s="37">
        <v>45440.04</v>
      </c>
      <c r="P2056" s="37">
        <v>45440.04</v>
      </c>
      <c r="Q2056" s="37">
        <v>45440.04</v>
      </c>
      <c r="R2056" s="37">
        <v>45440.04</v>
      </c>
      <c r="S2056" s="37">
        <v>45440.04</v>
      </c>
    </row>
    <row r="2057" spans="2:19">
      <c r="B2057" s="6">
        <v>1963</v>
      </c>
      <c r="C2057" s="37">
        <v>28523.77</v>
      </c>
      <c r="D2057" s="37">
        <v>28523.77</v>
      </c>
      <c r="E2057" s="37">
        <v>28523.77</v>
      </c>
      <c r="F2057" s="37">
        <v>28523.77</v>
      </c>
      <c r="G2057" s="37">
        <v>28523.77</v>
      </c>
      <c r="H2057" s="37">
        <v>28523.77</v>
      </c>
      <c r="I2057" s="37">
        <v>28523.77</v>
      </c>
      <c r="J2057" s="37">
        <v>28523.77</v>
      </c>
      <c r="K2057" s="37">
        <v>28523.77</v>
      </c>
      <c r="L2057" s="37">
        <v>28523.77</v>
      </c>
      <c r="M2057" s="37">
        <v>28523.77</v>
      </c>
      <c r="N2057" s="37">
        <v>28523.77</v>
      </c>
      <c r="O2057" s="37">
        <v>28523.77</v>
      </c>
      <c r="P2057" s="37">
        <v>28523.77</v>
      </c>
      <c r="Q2057" s="37">
        <v>28523.77</v>
      </c>
      <c r="R2057" s="37">
        <v>28523.77</v>
      </c>
      <c r="S2057" s="37">
        <v>28523.77</v>
      </c>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1765877.67</v>
      </c>
      <c r="D2091" s="8">
        <f>SUM(D2013:D2090)</f>
        <v>1795646.8900000004</v>
      </c>
      <c r="E2091" s="8">
        <f>SUM(E2012:E2090)</f>
        <v>1901921.4900000002</v>
      </c>
      <c r="F2091" s="8">
        <f>SUM(F2011:F2090)</f>
        <v>1982791.4500000002</v>
      </c>
      <c r="G2091" s="8">
        <f>SUM(G2010:G2090)</f>
        <v>2043294.7500000005</v>
      </c>
      <c r="H2091" s="8">
        <f>SUM(H2004:H2090)</f>
        <v>2056326.5900000003</v>
      </c>
      <c r="I2091" s="8">
        <f>SUM(I2004:I2090)</f>
        <v>2086162.2300000004</v>
      </c>
      <c r="J2091" s="8">
        <f t="shared" ref="J2091" si="40">SUM(J2004:J2090)</f>
        <v>2135294.2400000002</v>
      </c>
      <c r="K2091" s="8">
        <f>SUM(K2004:K2090)</f>
        <v>2149193.0900000003</v>
      </c>
      <c r="L2091" s="8">
        <f t="shared" ref="L2091" si="41">SUM(L2004:L2090)</f>
        <v>2160517.7700000005</v>
      </c>
      <c r="M2091" s="8">
        <f>SUM(M2004:M2090)</f>
        <v>2172408.8500000006</v>
      </c>
      <c r="N2091" s="11">
        <f>SUM(N1999:N2090)</f>
        <v>2172408.8500000006</v>
      </c>
      <c r="O2091" s="11">
        <f>SUM(O1999:O2090)</f>
        <v>2174719.9600000004</v>
      </c>
      <c r="P2091" s="11">
        <f>SUM(P1999:P2090)</f>
        <v>2392873.5300000003</v>
      </c>
      <c r="Q2091" s="11">
        <f>SUM(Q1999:Q2090)</f>
        <v>2397944.41</v>
      </c>
      <c r="R2091" s="11">
        <f>SUM(R1998:R2090)</f>
        <v>2507360.1900000004</v>
      </c>
      <c r="S2091" s="11">
        <f>SUM(S1998:S2090)</f>
        <v>2708405.5300000003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v>7586</v>
      </c>
      <c r="D2113" s="37">
        <v>3173</v>
      </c>
      <c r="E2113" s="37">
        <v>3173</v>
      </c>
      <c r="F2113" s="37">
        <v>3173</v>
      </c>
      <c r="G2113" s="37">
        <v>3173</v>
      </c>
      <c r="H2113" s="37">
        <v>3173</v>
      </c>
      <c r="I2113" s="37">
        <v>3173</v>
      </c>
      <c r="J2113" s="37">
        <v>3173</v>
      </c>
      <c r="K2113" s="37">
        <v>3173</v>
      </c>
      <c r="L2113" s="37">
        <v>3173</v>
      </c>
      <c r="M2113" s="37">
        <v>3173</v>
      </c>
      <c r="N2113" s="37">
        <v>3173</v>
      </c>
      <c r="O2113" s="37">
        <v>3173</v>
      </c>
      <c r="P2113" s="37">
        <v>3173</v>
      </c>
      <c r="Q2113" s="37">
        <v>3173</v>
      </c>
      <c r="R2113" s="37">
        <v>3173</v>
      </c>
      <c r="S2113" s="37">
        <v>3173</v>
      </c>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v>3777.94</v>
      </c>
      <c r="D2121" s="37">
        <v>3777.94</v>
      </c>
      <c r="E2121" s="37">
        <v>3777.94</v>
      </c>
      <c r="F2121" s="37">
        <v>3777.94</v>
      </c>
      <c r="G2121" s="37">
        <v>3777.94</v>
      </c>
      <c r="H2121" s="37">
        <v>3777.94</v>
      </c>
      <c r="I2121" s="37">
        <v>3777.94</v>
      </c>
      <c r="J2121" s="37">
        <v>3777.94</v>
      </c>
      <c r="K2121" s="37">
        <v>3777.94</v>
      </c>
      <c r="L2121" s="37">
        <v>3777.94</v>
      </c>
      <c r="M2121" s="37">
        <v>3777.94</v>
      </c>
      <c r="N2121" s="37">
        <v>3777.94</v>
      </c>
      <c r="O2121" s="37">
        <v>3777.94</v>
      </c>
      <c r="P2121" s="37">
        <v>3777.94</v>
      </c>
      <c r="Q2121" s="37"/>
      <c r="R2121" s="37"/>
      <c r="S2121" s="37"/>
    </row>
    <row r="2122" spans="2:19">
      <c r="B2122" s="6">
        <v>1993</v>
      </c>
      <c r="C2122" s="37">
        <v>447.89</v>
      </c>
      <c r="D2122" s="37">
        <v>447.89</v>
      </c>
      <c r="E2122" s="37">
        <v>447.89</v>
      </c>
      <c r="F2122" s="37">
        <v>447.89</v>
      </c>
      <c r="G2122" s="37">
        <v>447.89</v>
      </c>
      <c r="H2122" s="37">
        <v>447.89</v>
      </c>
      <c r="I2122" s="37">
        <v>447.89</v>
      </c>
      <c r="J2122" s="37">
        <v>447.89</v>
      </c>
      <c r="K2122" s="37">
        <v>447.89</v>
      </c>
      <c r="L2122" s="37">
        <v>447.89</v>
      </c>
      <c r="M2122" s="37">
        <v>447.89</v>
      </c>
      <c r="N2122" s="37">
        <v>447.89</v>
      </c>
      <c r="O2122" s="37">
        <v>447.89</v>
      </c>
      <c r="P2122" s="37">
        <v>447.89</v>
      </c>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3303.97</v>
      </c>
      <c r="D2130" s="37">
        <v>3303.97</v>
      </c>
      <c r="E2130" s="37">
        <v>3303.97</v>
      </c>
      <c r="F2130" s="37">
        <v>3303.97</v>
      </c>
      <c r="G2130" s="37">
        <v>3303.97</v>
      </c>
      <c r="H2130" s="37">
        <v>3303.97</v>
      </c>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15115.8</v>
      </c>
      <c r="D2186" s="8">
        <f>SUM(D2108:D2185)</f>
        <v>10702.800000000001</v>
      </c>
      <c r="E2186" s="8">
        <f>SUM(E2107:E2185)</f>
        <v>10702.800000000001</v>
      </c>
      <c r="F2186" s="8">
        <f>SUM(F2106:F2185)</f>
        <v>10702.800000000001</v>
      </c>
      <c r="G2186" s="8">
        <f>SUM(G2105:G2185)</f>
        <v>10702.800000000001</v>
      </c>
      <c r="H2186" s="8">
        <f>SUM(H2099:H2185)</f>
        <v>10702.800000000001</v>
      </c>
      <c r="I2186" s="8">
        <f>SUM(I2099:I2185)</f>
        <v>7398.8300000000008</v>
      </c>
      <c r="J2186" s="8">
        <f t="shared" ref="J2186" si="42">SUM(J2099:J2185)</f>
        <v>7398.8300000000008</v>
      </c>
      <c r="K2186" s="8">
        <f>SUM(K2099:K2185)</f>
        <v>7398.8300000000008</v>
      </c>
      <c r="L2186" s="8">
        <f t="shared" ref="L2186" si="43">SUM(L2099:L2185)</f>
        <v>7398.8300000000008</v>
      </c>
      <c r="M2186" s="8">
        <f>SUM(M2099:M2185)</f>
        <v>7398.8300000000008</v>
      </c>
      <c r="N2186" s="11">
        <f>SUM(N2094:N2185)</f>
        <v>7398.8300000000008</v>
      </c>
      <c r="O2186" s="11">
        <f>SUM(O2094:O2185)</f>
        <v>7398.8300000000008</v>
      </c>
      <c r="P2186" s="11">
        <f>SUM(P2094:P2185)</f>
        <v>7398.8300000000008</v>
      </c>
      <c r="Q2186" s="11">
        <f>SUM(Q2094:Q2185)</f>
        <v>3173</v>
      </c>
      <c r="R2186" s="11">
        <f>SUM(R2093:R2185)</f>
        <v>3173</v>
      </c>
      <c r="S2186" s="11">
        <f>SUM(S2093:S2185)</f>
        <v>3173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64615.45</v>
      </c>
      <c r="S2284" s="37">
        <v>69803.7</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0</v>
      </c>
      <c r="K2376" s="8">
        <f>SUM(K2289:K2375)</f>
        <v>0</v>
      </c>
      <c r="L2376" s="8">
        <f t="shared" ref="L2376" si="47">SUM(L2289:L2375)</f>
        <v>0</v>
      </c>
      <c r="M2376" s="8">
        <f>SUM(M2289:M2375)</f>
        <v>0</v>
      </c>
      <c r="N2376" s="11">
        <f>SUM(N2284:N2375)</f>
        <v>0</v>
      </c>
      <c r="O2376" s="11">
        <f>SUM(O2284:O2375)</f>
        <v>0</v>
      </c>
      <c r="P2376" s="11">
        <f>SUM(P2284:P2375)</f>
        <v>0</v>
      </c>
      <c r="Q2376" s="11">
        <f>SUM(Q2284:Q2375)</f>
        <v>0</v>
      </c>
      <c r="R2376" s="11">
        <f>SUM(R2283:R2375)</f>
        <v>64615.45</v>
      </c>
      <c r="S2376" s="11">
        <f>SUM(S2283:S2375)</f>
        <v>69803.7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42054.59</v>
      </c>
      <c r="S2474" s="37">
        <v>42054.59</v>
      </c>
    </row>
    <row r="2475" spans="1:19">
      <c r="B2475" s="6">
        <v>2020</v>
      </c>
      <c r="C2475" s="36"/>
      <c r="D2475" s="36"/>
      <c r="E2475" s="36"/>
      <c r="F2475" s="36"/>
      <c r="G2475" s="36"/>
      <c r="H2475" s="36"/>
      <c r="I2475" s="36"/>
      <c r="J2475" s="36"/>
      <c r="K2475" s="36"/>
      <c r="L2475" s="36"/>
      <c r="M2475" s="36"/>
      <c r="N2475" s="36"/>
      <c r="O2475" s="36"/>
      <c r="P2475" s="36"/>
      <c r="Q2475" s="37">
        <v>29528.43</v>
      </c>
      <c r="R2475" s="37">
        <v>29528.43</v>
      </c>
      <c r="S2475" s="37">
        <v>29528.43</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121"/>
      <c r="D2478" s="36"/>
      <c r="E2478" s="36"/>
      <c r="F2478" s="36"/>
      <c r="G2478" s="36"/>
      <c r="H2478" s="36"/>
      <c r="I2478" s="36"/>
      <c r="J2478" s="36"/>
      <c r="K2478" s="36"/>
      <c r="L2478" s="36"/>
      <c r="M2478" s="36"/>
      <c r="N2478" s="37">
        <v>139616.04999999999</v>
      </c>
      <c r="O2478" s="37">
        <v>139616.04999999999</v>
      </c>
      <c r="P2478" s="37">
        <v>139616.04999999999</v>
      </c>
      <c r="Q2478" s="37">
        <v>139616.04999999999</v>
      </c>
      <c r="R2478" s="37">
        <v>139616.04999999999</v>
      </c>
      <c r="S2478" s="37">
        <v>139616.04999999999</v>
      </c>
    </row>
    <row r="2479" spans="1:19">
      <c r="B2479" s="6">
        <v>2016</v>
      </c>
      <c r="C2479" s="121"/>
      <c r="D2479" s="36"/>
      <c r="E2479" s="36"/>
      <c r="F2479" s="36"/>
      <c r="G2479" s="36"/>
      <c r="H2479" s="36"/>
      <c r="I2479" s="36"/>
      <c r="J2479" s="36"/>
      <c r="K2479" s="36"/>
      <c r="L2479" s="36"/>
      <c r="M2479" s="37">
        <v>15097.54</v>
      </c>
      <c r="N2479" s="37">
        <v>15097.54</v>
      </c>
      <c r="O2479" s="37">
        <v>15097.54</v>
      </c>
      <c r="P2479" s="37">
        <v>15097.54</v>
      </c>
      <c r="Q2479" s="37">
        <v>15097.54</v>
      </c>
      <c r="R2479" s="37">
        <v>15097.54</v>
      </c>
      <c r="S2479" s="37">
        <v>15097.54</v>
      </c>
    </row>
    <row r="2480" spans="1:19">
      <c r="B2480" s="6">
        <v>2015</v>
      </c>
      <c r="C2480" s="121"/>
      <c r="D2480" s="36"/>
      <c r="E2480" s="36"/>
      <c r="F2480" s="36"/>
      <c r="G2480" s="36"/>
      <c r="H2480" s="36"/>
      <c r="I2480" s="36"/>
      <c r="J2480" s="36"/>
      <c r="K2480" s="36"/>
      <c r="L2480" s="37">
        <v>84001.08</v>
      </c>
      <c r="M2480" s="37">
        <v>302479.5</v>
      </c>
      <c r="N2480" s="37">
        <v>302479.5</v>
      </c>
      <c r="O2480" s="37">
        <v>302479.5</v>
      </c>
      <c r="P2480" s="37">
        <v>302479.5</v>
      </c>
      <c r="Q2480" s="37">
        <v>302479.5</v>
      </c>
      <c r="R2480" s="37">
        <v>302479.5</v>
      </c>
      <c r="S2480" s="37">
        <v>302479.5</v>
      </c>
    </row>
    <row r="2481" spans="2:19">
      <c r="B2481" s="6">
        <v>2014</v>
      </c>
      <c r="C2481" s="121"/>
      <c r="D2481" s="36"/>
      <c r="E2481" s="36"/>
      <c r="F2481" s="36"/>
      <c r="G2481" s="36"/>
      <c r="H2481" s="36"/>
      <c r="I2481" s="36"/>
      <c r="J2481" s="36"/>
      <c r="K2481" s="37"/>
      <c r="L2481" s="37"/>
      <c r="M2481" s="37"/>
      <c r="N2481" s="37"/>
      <c r="O2481" s="37"/>
      <c r="P2481" s="37"/>
      <c r="Q2481" s="37"/>
      <c r="R2481" s="37"/>
      <c r="S2481" s="37"/>
    </row>
    <row r="2482" spans="2:19">
      <c r="B2482" s="6">
        <v>2013</v>
      </c>
      <c r="C2482" s="121"/>
      <c r="D2482" s="36"/>
      <c r="E2482" s="36"/>
      <c r="F2482" s="36"/>
      <c r="G2482" s="36"/>
      <c r="H2482" s="36"/>
      <c r="I2482" s="36"/>
      <c r="J2482" s="37"/>
      <c r="K2482" s="37"/>
      <c r="L2482" s="37"/>
      <c r="M2482" s="37"/>
      <c r="N2482" s="37"/>
      <c r="O2482" s="37"/>
      <c r="P2482" s="37"/>
      <c r="Q2482" s="37"/>
      <c r="R2482" s="37"/>
      <c r="S2482" s="37"/>
    </row>
    <row r="2483" spans="2:19">
      <c r="B2483" s="6">
        <v>2012</v>
      </c>
      <c r="C2483" s="121"/>
      <c r="D2483" s="36"/>
      <c r="E2483" s="36"/>
      <c r="F2483" s="36"/>
      <c r="G2483" s="36"/>
      <c r="H2483" s="36"/>
      <c r="I2483" s="37"/>
      <c r="J2483" s="37"/>
      <c r="K2483" s="37"/>
      <c r="L2483" s="37"/>
      <c r="M2483" s="37"/>
      <c r="N2483" s="37"/>
      <c r="O2483" s="37"/>
      <c r="P2483" s="37"/>
      <c r="Q2483" s="37"/>
      <c r="R2483" s="37"/>
      <c r="S2483" s="37"/>
    </row>
    <row r="2484" spans="2:19">
      <c r="B2484" s="6">
        <v>2011</v>
      </c>
      <c r="C2484" s="121"/>
      <c r="D2484" s="36"/>
      <c r="E2484" s="36"/>
      <c r="F2484" s="36"/>
      <c r="G2484" s="36"/>
      <c r="H2484" s="37">
        <v>17816.13</v>
      </c>
      <c r="I2484" s="37">
        <v>17816.13</v>
      </c>
      <c r="J2484" s="37">
        <v>20440.03</v>
      </c>
      <c r="K2484" s="37">
        <v>20440.03</v>
      </c>
      <c r="L2484" s="37">
        <v>20440.03</v>
      </c>
      <c r="M2484" s="37">
        <v>20440.03</v>
      </c>
      <c r="N2484" s="37">
        <v>20440.03</v>
      </c>
      <c r="O2484" s="37">
        <v>20440.03</v>
      </c>
      <c r="P2484" s="37">
        <v>20440.03</v>
      </c>
      <c r="Q2484" s="37">
        <v>20440.03</v>
      </c>
      <c r="R2484" s="37">
        <v>20440.03</v>
      </c>
      <c r="S2484" s="37">
        <v>20440.03</v>
      </c>
    </row>
    <row r="2485" spans="2:19">
      <c r="B2485" s="6">
        <v>2010</v>
      </c>
      <c r="C2485" s="121"/>
      <c r="D2485" s="36"/>
      <c r="E2485" s="36"/>
      <c r="F2485" s="36"/>
      <c r="G2485" s="37"/>
      <c r="H2485" s="37"/>
      <c r="I2485" s="37"/>
      <c r="J2485" s="37"/>
      <c r="K2485" s="37"/>
      <c r="L2485" s="37"/>
      <c r="M2485" s="37"/>
      <c r="N2485" s="37"/>
      <c r="O2485" s="37"/>
      <c r="P2485" s="37"/>
      <c r="Q2485" s="37"/>
      <c r="R2485" s="37"/>
      <c r="S2485" s="37"/>
    </row>
    <row r="2486" spans="2:19">
      <c r="B2486" s="6">
        <v>2009</v>
      </c>
      <c r="C2486" s="121"/>
      <c r="D2486" s="36"/>
      <c r="E2486" s="36"/>
      <c r="F2486" s="37">
        <v>13899</v>
      </c>
      <c r="G2486" s="37">
        <v>13899</v>
      </c>
      <c r="H2486" s="37">
        <v>13899</v>
      </c>
      <c r="I2486" s="37">
        <v>13899</v>
      </c>
      <c r="J2486" s="37">
        <v>13899</v>
      </c>
      <c r="K2486" s="37">
        <v>13899</v>
      </c>
      <c r="L2486" s="37">
        <v>13899</v>
      </c>
      <c r="M2486" s="37">
        <v>13899</v>
      </c>
      <c r="N2486" s="37">
        <v>13899</v>
      </c>
      <c r="O2486" s="37">
        <v>13899</v>
      </c>
      <c r="P2486" s="37">
        <v>13899</v>
      </c>
      <c r="Q2486" s="37">
        <v>13899</v>
      </c>
      <c r="R2486" s="37">
        <v>13899</v>
      </c>
      <c r="S2486" s="37">
        <v>13899</v>
      </c>
    </row>
    <row r="2487" spans="2:19">
      <c r="B2487" s="6">
        <v>2008</v>
      </c>
      <c r="C2487" s="121"/>
      <c r="D2487" s="36"/>
      <c r="E2487" s="37"/>
      <c r="F2487" s="37"/>
      <c r="G2487" s="37"/>
      <c r="H2487" s="37"/>
      <c r="I2487" s="37"/>
      <c r="J2487" s="37"/>
      <c r="K2487" s="37"/>
      <c r="L2487" s="37"/>
      <c r="M2487" s="37"/>
      <c r="N2487" s="37"/>
      <c r="O2487" s="37"/>
      <c r="P2487" s="37"/>
      <c r="Q2487" s="37"/>
      <c r="R2487" s="37"/>
      <c r="S2487" s="37"/>
    </row>
    <row r="2488" spans="2:19">
      <c r="B2488" s="6">
        <v>2007</v>
      </c>
      <c r="C2488" s="121"/>
      <c r="D2488" s="37"/>
      <c r="E2488" s="37"/>
      <c r="F2488" s="37"/>
      <c r="G2488" s="37"/>
      <c r="H2488" s="37"/>
      <c r="I2488" s="37"/>
      <c r="J2488" s="37"/>
      <c r="K2488" s="37"/>
      <c r="L2488" s="37"/>
      <c r="M2488" s="37"/>
      <c r="N2488" s="37"/>
      <c r="O2488" s="37"/>
      <c r="P2488" s="37"/>
      <c r="Q2488" s="37"/>
      <c r="R2488" s="37"/>
      <c r="S2488" s="37"/>
    </row>
    <row r="2489" spans="2:19">
      <c r="B2489" s="6">
        <v>2006</v>
      </c>
      <c r="C2489" s="37">
        <v>12044.44</v>
      </c>
      <c r="D2489" s="37">
        <v>12044.44</v>
      </c>
      <c r="E2489" s="37">
        <v>12044.44</v>
      </c>
      <c r="F2489" s="37">
        <v>12044.44</v>
      </c>
      <c r="G2489" s="37">
        <v>12044.44</v>
      </c>
      <c r="H2489" s="37">
        <v>12044.44</v>
      </c>
      <c r="I2489" s="37">
        <v>12044.44</v>
      </c>
      <c r="J2489" s="37">
        <v>12044.44</v>
      </c>
      <c r="K2489" s="37">
        <v>12044.44</v>
      </c>
      <c r="L2489" s="37">
        <v>12044.44</v>
      </c>
      <c r="M2489" s="37">
        <v>12044.44</v>
      </c>
      <c r="N2489" s="37">
        <v>12044.44</v>
      </c>
      <c r="O2489" s="37">
        <v>12044.439999999999</v>
      </c>
      <c r="P2489" s="37">
        <v>12044.439999999999</v>
      </c>
      <c r="Q2489" s="37">
        <v>12044.439999999999</v>
      </c>
      <c r="R2489" s="37">
        <v>12044.439999999999</v>
      </c>
      <c r="S2489" s="37">
        <v>12044.439999999999</v>
      </c>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v>56638.32</v>
      </c>
      <c r="D2495" s="37">
        <v>56638.32</v>
      </c>
      <c r="E2495" s="37">
        <v>56638.32</v>
      </c>
      <c r="F2495" s="37">
        <v>56638.32</v>
      </c>
      <c r="G2495" s="37">
        <v>64035.44</v>
      </c>
      <c r="H2495" s="37">
        <v>64035.44</v>
      </c>
      <c r="I2495" s="37">
        <v>64035.44</v>
      </c>
      <c r="J2495" s="37">
        <v>64035.44</v>
      </c>
      <c r="K2495" s="37">
        <v>64035.44</v>
      </c>
      <c r="L2495" s="37">
        <v>64035.44</v>
      </c>
      <c r="M2495" s="37">
        <v>64035.44</v>
      </c>
      <c r="N2495" s="37">
        <v>64035.44</v>
      </c>
      <c r="O2495" s="37">
        <v>64035.44</v>
      </c>
      <c r="P2495" s="37">
        <v>64035.44</v>
      </c>
      <c r="Q2495" s="37">
        <v>64035.44</v>
      </c>
      <c r="R2495" s="37">
        <v>64035.44</v>
      </c>
      <c r="S2495" s="37">
        <v>64035.44</v>
      </c>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v>8314.6299999999992</v>
      </c>
      <c r="D2499" s="37">
        <v>8314.6299999999992</v>
      </c>
      <c r="E2499" s="37">
        <v>8314.6299999999992</v>
      </c>
      <c r="F2499" s="37">
        <v>8314.6299999999992</v>
      </c>
      <c r="G2499" s="37">
        <v>8314.6299999999992</v>
      </c>
      <c r="H2499" s="37">
        <v>8314.6299999999992</v>
      </c>
      <c r="I2499" s="37">
        <v>8314.6299999999992</v>
      </c>
      <c r="J2499" s="37">
        <v>8314.6299999999992</v>
      </c>
      <c r="K2499" s="37">
        <v>8314.6299999999992</v>
      </c>
      <c r="L2499" s="37">
        <v>8314.6299999999992</v>
      </c>
      <c r="M2499" s="37">
        <v>8314.6299999999992</v>
      </c>
      <c r="N2499" s="37">
        <v>8314.6299999999992</v>
      </c>
      <c r="O2499" s="37">
        <v>8314.6299999999992</v>
      </c>
      <c r="P2499" s="37">
        <v>8314.6299999999992</v>
      </c>
      <c r="Q2499" s="37">
        <v>8314.6299999999992</v>
      </c>
      <c r="R2499" s="37">
        <v>8314.6299999999992</v>
      </c>
      <c r="S2499" s="37">
        <v>8314.6299999999992</v>
      </c>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1913.77</v>
      </c>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26207.8</v>
      </c>
      <c r="D2510" s="37">
        <v>26207.8</v>
      </c>
      <c r="E2510" s="37">
        <v>26207.8</v>
      </c>
      <c r="F2510" s="37">
        <v>26207.8</v>
      </c>
      <c r="G2510" s="37">
        <v>26207.8</v>
      </c>
      <c r="H2510" s="37">
        <v>26207.8</v>
      </c>
      <c r="I2510" s="37">
        <v>26207.8</v>
      </c>
      <c r="J2510" s="37">
        <v>26207.8</v>
      </c>
      <c r="K2510" s="37">
        <v>26207.8</v>
      </c>
      <c r="L2510" s="37">
        <v>26207.8</v>
      </c>
      <c r="M2510" s="37">
        <v>26207.8</v>
      </c>
      <c r="N2510" s="37">
        <v>26207.8</v>
      </c>
      <c r="O2510" s="37">
        <v>26207.8</v>
      </c>
      <c r="P2510" s="37">
        <v>26207.8</v>
      </c>
      <c r="Q2510" s="37">
        <v>26207.8</v>
      </c>
      <c r="R2510" s="37">
        <v>26207.8</v>
      </c>
      <c r="S2510" s="37">
        <v>26207.8</v>
      </c>
    </row>
    <row r="2511" spans="2:19">
      <c r="B2511" s="6">
        <v>1984</v>
      </c>
      <c r="C2511" s="37">
        <v>45549.46</v>
      </c>
      <c r="D2511" s="37">
        <v>45549.46</v>
      </c>
      <c r="E2511" s="37">
        <v>45549.46</v>
      </c>
      <c r="F2511" s="37">
        <v>45549.46</v>
      </c>
      <c r="G2511" s="37">
        <v>45549.46</v>
      </c>
      <c r="H2511" s="37">
        <v>45549.46</v>
      </c>
      <c r="I2511" s="37">
        <v>45549.46</v>
      </c>
      <c r="J2511" s="37">
        <v>45549.46</v>
      </c>
      <c r="K2511" s="37">
        <v>45549.46</v>
      </c>
      <c r="L2511" s="37">
        <v>45549.46</v>
      </c>
      <c r="M2511" s="37">
        <v>45549.46</v>
      </c>
      <c r="N2511" s="37">
        <v>45549.46</v>
      </c>
      <c r="O2511" s="37">
        <v>45549.46</v>
      </c>
      <c r="P2511" s="37">
        <v>45549.46</v>
      </c>
      <c r="Q2511" s="37">
        <v>45549.46</v>
      </c>
      <c r="R2511" s="37">
        <v>45549.46</v>
      </c>
      <c r="S2511" s="37">
        <v>45549.46</v>
      </c>
    </row>
    <row r="2512" spans="2:19">
      <c r="B2512" s="6">
        <v>1983</v>
      </c>
      <c r="C2512" s="37">
        <v>10443.14</v>
      </c>
      <c r="D2512" s="37">
        <v>10443.14</v>
      </c>
      <c r="E2512" s="37">
        <v>10443.14</v>
      </c>
      <c r="F2512" s="37">
        <v>10443.14</v>
      </c>
      <c r="G2512" s="37">
        <v>10443.14</v>
      </c>
      <c r="H2512" s="37">
        <v>10443.14</v>
      </c>
      <c r="I2512" s="37">
        <v>10443.14</v>
      </c>
      <c r="J2512" s="37">
        <v>10443.14</v>
      </c>
      <c r="K2512" s="37">
        <v>10443.14</v>
      </c>
      <c r="L2512" s="37">
        <v>10443.14</v>
      </c>
      <c r="M2512" s="37">
        <v>10443.14</v>
      </c>
      <c r="N2512" s="37">
        <v>10443.14</v>
      </c>
      <c r="O2512" s="37">
        <v>10443.14</v>
      </c>
      <c r="P2512" s="37">
        <v>10443.14</v>
      </c>
      <c r="Q2512" s="37">
        <v>10443.14</v>
      </c>
      <c r="R2512" s="37">
        <v>10443.14</v>
      </c>
      <c r="S2512" s="37">
        <v>10443.14</v>
      </c>
    </row>
    <row r="2513" spans="2:19">
      <c r="B2513" s="6">
        <v>1982</v>
      </c>
      <c r="C2513" s="37">
        <v>27284.07</v>
      </c>
      <c r="D2513" s="37">
        <v>27284.07</v>
      </c>
      <c r="E2513" s="37">
        <v>27284.07</v>
      </c>
      <c r="F2513" s="37">
        <v>27284.07</v>
      </c>
      <c r="G2513" s="37">
        <v>27284.07</v>
      </c>
      <c r="H2513" s="37">
        <v>27284.07</v>
      </c>
      <c r="I2513" s="37">
        <v>27284.07</v>
      </c>
      <c r="J2513" s="37">
        <v>27284.07</v>
      </c>
      <c r="K2513" s="37">
        <v>27284.07</v>
      </c>
      <c r="L2513" s="37">
        <v>27284.07</v>
      </c>
      <c r="M2513" s="37">
        <v>27284.07</v>
      </c>
      <c r="N2513" s="37">
        <v>27284.07</v>
      </c>
      <c r="O2513" s="37">
        <v>27284.07</v>
      </c>
      <c r="P2513" s="37">
        <v>27284.07</v>
      </c>
      <c r="Q2513" s="37">
        <v>27284.07</v>
      </c>
      <c r="R2513" s="37">
        <v>27284.07</v>
      </c>
      <c r="S2513" s="37">
        <v>27284.07</v>
      </c>
    </row>
    <row r="2514" spans="2:19">
      <c r="B2514" s="6">
        <v>1981</v>
      </c>
      <c r="C2514" s="37">
        <v>8657.19</v>
      </c>
      <c r="D2514" s="37">
        <v>8657.19</v>
      </c>
      <c r="E2514" s="37">
        <v>8657.19</v>
      </c>
      <c r="F2514" s="37">
        <v>8657.19</v>
      </c>
      <c r="G2514" s="37">
        <v>8657.19</v>
      </c>
      <c r="H2514" s="37">
        <v>8657.19</v>
      </c>
      <c r="I2514" s="37">
        <v>8657.19</v>
      </c>
      <c r="J2514" s="37">
        <v>8657.19</v>
      </c>
      <c r="K2514" s="37">
        <v>8657.19</v>
      </c>
      <c r="L2514" s="37">
        <v>8657.19</v>
      </c>
      <c r="M2514" s="37">
        <v>8657.19</v>
      </c>
      <c r="N2514" s="37">
        <v>8657.19</v>
      </c>
      <c r="O2514" s="37">
        <v>8657.19</v>
      </c>
      <c r="P2514" s="37">
        <v>8657.19</v>
      </c>
      <c r="Q2514" s="37">
        <v>8657.19</v>
      </c>
      <c r="R2514" s="37">
        <v>8657.19</v>
      </c>
      <c r="S2514" s="37">
        <v>8657.19</v>
      </c>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v>12271</v>
      </c>
      <c r="D2516" s="37">
        <v>12271</v>
      </c>
      <c r="E2516" s="37">
        <v>12271</v>
      </c>
      <c r="F2516" s="37">
        <v>12271</v>
      </c>
      <c r="G2516" s="37">
        <v>12271</v>
      </c>
      <c r="H2516" s="37">
        <v>12271</v>
      </c>
      <c r="I2516" s="37">
        <v>12271</v>
      </c>
      <c r="J2516" s="37">
        <v>12271</v>
      </c>
      <c r="K2516" s="37">
        <v>12271</v>
      </c>
      <c r="L2516" s="37">
        <v>12271</v>
      </c>
      <c r="M2516" s="37">
        <v>12271</v>
      </c>
      <c r="N2516" s="37">
        <v>12271</v>
      </c>
      <c r="O2516" s="37">
        <v>12271</v>
      </c>
      <c r="P2516" s="37">
        <v>12271</v>
      </c>
      <c r="Q2516" s="37">
        <v>12271</v>
      </c>
      <c r="R2516" s="37">
        <v>12271</v>
      </c>
      <c r="S2516" s="37">
        <v>12271</v>
      </c>
    </row>
    <row r="2517" spans="2:19">
      <c r="B2517" s="6">
        <v>1978</v>
      </c>
      <c r="C2517" s="37">
        <v>11089.92</v>
      </c>
      <c r="D2517" s="37">
        <v>11089.92</v>
      </c>
      <c r="E2517" s="37">
        <v>11089.92</v>
      </c>
      <c r="F2517" s="37">
        <v>11089.92</v>
      </c>
      <c r="G2517" s="37">
        <v>11089.92</v>
      </c>
      <c r="H2517" s="37">
        <v>11089.92</v>
      </c>
      <c r="I2517" s="37">
        <v>11089.92</v>
      </c>
      <c r="J2517" s="37">
        <v>11089.92</v>
      </c>
      <c r="K2517" s="37">
        <v>11089.92</v>
      </c>
      <c r="L2517" s="37">
        <v>11089.92</v>
      </c>
      <c r="M2517" s="37">
        <v>11089.92</v>
      </c>
      <c r="N2517" s="37">
        <v>11089.92</v>
      </c>
      <c r="O2517" s="37">
        <v>11089.92</v>
      </c>
      <c r="P2517" s="37">
        <v>11089.92</v>
      </c>
      <c r="Q2517" s="37">
        <v>11089.92</v>
      </c>
      <c r="R2517" s="37">
        <v>11089.92</v>
      </c>
      <c r="S2517" s="37">
        <v>11089.92</v>
      </c>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v>7703.12</v>
      </c>
      <c r="D2519" s="37">
        <v>7703.12</v>
      </c>
      <c r="E2519" s="37">
        <v>7703.12</v>
      </c>
      <c r="F2519" s="37">
        <v>7703.12</v>
      </c>
      <c r="G2519" s="37">
        <v>7703.12</v>
      </c>
      <c r="H2519" s="37">
        <v>7703.12</v>
      </c>
      <c r="I2519" s="37">
        <v>7703.12</v>
      </c>
      <c r="J2519" s="37">
        <v>7703.12</v>
      </c>
      <c r="K2519" s="37">
        <v>7703.12</v>
      </c>
      <c r="L2519" s="37">
        <v>7703.12</v>
      </c>
      <c r="M2519" s="37">
        <v>7703.12</v>
      </c>
      <c r="N2519" s="37">
        <v>7703.12</v>
      </c>
      <c r="O2519" s="37">
        <v>7703.12</v>
      </c>
      <c r="P2519" s="37">
        <v>7703.12</v>
      </c>
      <c r="Q2519" s="37">
        <v>7703.12</v>
      </c>
      <c r="R2519" s="37">
        <v>7703.12</v>
      </c>
      <c r="S2519" s="37">
        <v>7703.12</v>
      </c>
    </row>
    <row r="2520" spans="2:19">
      <c r="B2520" s="6">
        <v>1975</v>
      </c>
      <c r="C2520" s="37">
        <v>5085.82</v>
      </c>
      <c r="D2520" s="37">
        <v>5085.82</v>
      </c>
      <c r="E2520" s="37">
        <v>5085.82</v>
      </c>
      <c r="F2520" s="37">
        <v>5085.82</v>
      </c>
      <c r="G2520" s="37">
        <v>5085.82</v>
      </c>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v>24180.53</v>
      </c>
      <c r="D2522" s="37">
        <v>24180.53</v>
      </c>
      <c r="E2522" s="37">
        <v>24180.53</v>
      </c>
      <c r="F2522" s="37">
        <v>24180.53</v>
      </c>
      <c r="G2522" s="37">
        <v>24180.53</v>
      </c>
      <c r="H2522" s="37">
        <v>24180.53</v>
      </c>
      <c r="I2522" s="37">
        <v>24180.53</v>
      </c>
      <c r="J2522" s="37">
        <v>24180.53</v>
      </c>
      <c r="K2522" s="37">
        <v>24180.53</v>
      </c>
      <c r="L2522" s="37">
        <v>24180.53</v>
      </c>
      <c r="M2522" s="37">
        <v>24180.53</v>
      </c>
      <c r="N2522" s="37">
        <v>24180.53</v>
      </c>
      <c r="O2522" s="37">
        <v>24180.53</v>
      </c>
      <c r="P2522" s="37">
        <v>24180.53</v>
      </c>
      <c r="Q2522" s="37">
        <v>24180.53</v>
      </c>
      <c r="R2522" s="37">
        <v>24180.53</v>
      </c>
      <c r="S2522" s="37">
        <v>24180.53</v>
      </c>
    </row>
    <row r="2523" spans="2:19">
      <c r="B2523" s="6">
        <v>1972</v>
      </c>
      <c r="C2523" s="37">
        <v>14419.45</v>
      </c>
      <c r="D2523" s="37">
        <v>14419.45</v>
      </c>
      <c r="E2523" s="37">
        <v>14419.45</v>
      </c>
      <c r="F2523" s="37">
        <v>14419.45</v>
      </c>
      <c r="G2523" s="37">
        <v>14419.45</v>
      </c>
      <c r="H2523" s="37">
        <v>14419.45</v>
      </c>
      <c r="I2523" s="37">
        <v>14419.45</v>
      </c>
      <c r="J2523" s="37">
        <v>14419.45</v>
      </c>
      <c r="K2523" s="37">
        <v>14419.45</v>
      </c>
      <c r="L2523" s="37">
        <v>14419.45</v>
      </c>
      <c r="M2523" s="37">
        <v>14419.45</v>
      </c>
      <c r="N2523" s="37">
        <v>14419.45</v>
      </c>
      <c r="O2523" s="37">
        <v>14419.45</v>
      </c>
      <c r="P2523" s="37">
        <v>14419.45</v>
      </c>
      <c r="Q2523" s="37">
        <v>14419.45</v>
      </c>
      <c r="R2523" s="37">
        <v>14419.45</v>
      </c>
      <c r="S2523" s="37">
        <v>14419.45</v>
      </c>
    </row>
    <row r="2524" spans="2:19">
      <c r="B2524" s="6">
        <v>1971</v>
      </c>
      <c r="C2524" s="37">
        <v>3858.72</v>
      </c>
      <c r="D2524" s="37">
        <v>3858.72</v>
      </c>
      <c r="E2524" s="37">
        <v>3858.72</v>
      </c>
      <c r="F2524" s="37">
        <v>3858.72</v>
      </c>
      <c r="G2524" s="37">
        <v>3858.72</v>
      </c>
      <c r="H2524" s="37">
        <v>3858.72</v>
      </c>
      <c r="I2524" s="37">
        <v>3858.72</v>
      </c>
      <c r="J2524" s="37">
        <v>3858.72</v>
      </c>
      <c r="K2524" s="37">
        <v>3858.72</v>
      </c>
      <c r="L2524" s="37">
        <v>3858.72</v>
      </c>
      <c r="M2524" s="37">
        <v>3858.72</v>
      </c>
      <c r="N2524" s="37">
        <v>3858.72</v>
      </c>
      <c r="O2524" s="37">
        <v>3858.72</v>
      </c>
      <c r="P2524" s="37">
        <v>3858.72</v>
      </c>
      <c r="Q2524" s="37">
        <v>3858.72</v>
      </c>
      <c r="R2524" s="37">
        <v>3858.72</v>
      </c>
      <c r="S2524" s="37">
        <v>3858.72</v>
      </c>
    </row>
    <row r="2525" spans="2:19">
      <c r="B2525" s="6">
        <v>1970</v>
      </c>
      <c r="C2525" s="37">
        <v>6158.51</v>
      </c>
      <c r="D2525" s="37">
        <v>6158.51</v>
      </c>
      <c r="E2525" s="37">
        <v>6158.51</v>
      </c>
      <c r="F2525" s="37">
        <v>6158.51</v>
      </c>
      <c r="G2525" s="37">
        <v>6158.51</v>
      </c>
      <c r="H2525" s="37">
        <v>6158.51</v>
      </c>
      <c r="I2525" s="37">
        <v>6158.51</v>
      </c>
      <c r="J2525" s="37">
        <v>6158.51</v>
      </c>
      <c r="K2525" s="37">
        <v>6158.51</v>
      </c>
      <c r="L2525" s="37">
        <v>6158.51</v>
      </c>
      <c r="M2525" s="37">
        <v>6158.51</v>
      </c>
      <c r="N2525" s="37">
        <v>6158.51</v>
      </c>
      <c r="O2525" s="37">
        <v>6158.51</v>
      </c>
      <c r="P2525" s="37">
        <v>6158.51</v>
      </c>
      <c r="Q2525" s="37">
        <v>6158.51</v>
      </c>
      <c r="R2525" s="37">
        <v>6158.51</v>
      </c>
      <c r="S2525" s="37">
        <v>6158.51</v>
      </c>
    </row>
    <row r="2526" spans="2:19">
      <c r="B2526" s="6">
        <v>1969</v>
      </c>
      <c r="C2526" s="37">
        <v>8440.41</v>
      </c>
      <c r="D2526" s="37">
        <v>8440.41</v>
      </c>
      <c r="E2526" s="37">
        <v>8440.41</v>
      </c>
      <c r="F2526" s="37">
        <v>8440.41</v>
      </c>
      <c r="G2526" s="37">
        <v>8440.41</v>
      </c>
      <c r="H2526" s="37">
        <v>8440.41</v>
      </c>
      <c r="I2526" s="37">
        <v>8440.41</v>
      </c>
      <c r="J2526" s="37">
        <v>8440.41</v>
      </c>
      <c r="K2526" s="37">
        <v>8440.41</v>
      </c>
      <c r="L2526" s="37">
        <v>8440.41</v>
      </c>
      <c r="M2526" s="37">
        <v>8440.41</v>
      </c>
      <c r="N2526" s="37">
        <v>8440.41</v>
      </c>
      <c r="O2526" s="37">
        <v>8440.41</v>
      </c>
      <c r="P2526" s="37">
        <v>8440.41</v>
      </c>
      <c r="Q2526" s="37">
        <v>8440.41</v>
      </c>
      <c r="R2526" s="37">
        <v>8440.41</v>
      </c>
      <c r="S2526" s="37">
        <v>8440.41</v>
      </c>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v>14827.46</v>
      </c>
      <c r="D2529" s="37">
        <v>14827.46</v>
      </c>
      <c r="E2529" s="37">
        <v>14827.46</v>
      </c>
      <c r="F2529" s="37">
        <v>14827.46</v>
      </c>
      <c r="G2529" s="37">
        <v>14827.46</v>
      </c>
      <c r="H2529" s="37">
        <v>14827.46</v>
      </c>
      <c r="I2529" s="37">
        <v>14827.46</v>
      </c>
      <c r="J2529" s="37">
        <v>14827.46</v>
      </c>
      <c r="K2529" s="37">
        <v>14827.46</v>
      </c>
      <c r="L2529" s="37">
        <v>14827.46</v>
      </c>
      <c r="M2529" s="37">
        <v>14827.46</v>
      </c>
      <c r="N2529" s="37">
        <v>14827.46</v>
      </c>
      <c r="O2529" s="37">
        <v>14827.46</v>
      </c>
      <c r="P2529" s="37">
        <v>14827.46</v>
      </c>
      <c r="Q2529" s="37">
        <v>14827.46</v>
      </c>
      <c r="R2529" s="37">
        <v>14827.46</v>
      </c>
      <c r="S2529" s="37">
        <v>14827.46</v>
      </c>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v>9472.19</v>
      </c>
      <c r="D2533" s="37">
        <v>9472.19</v>
      </c>
      <c r="E2533" s="37">
        <v>9472.19</v>
      </c>
      <c r="F2533" s="37">
        <v>9472.19</v>
      </c>
      <c r="G2533" s="37">
        <v>9472.19</v>
      </c>
      <c r="H2533" s="37">
        <v>9472.19</v>
      </c>
      <c r="I2533" s="37">
        <v>9472.19</v>
      </c>
      <c r="J2533" s="37">
        <v>9472.19</v>
      </c>
      <c r="K2533" s="37">
        <v>9472.19</v>
      </c>
      <c r="L2533" s="37">
        <v>9472.19</v>
      </c>
      <c r="M2533" s="37">
        <v>9472.19</v>
      </c>
      <c r="N2533" s="37">
        <v>9472.19</v>
      </c>
      <c r="O2533" s="37">
        <v>9472.19</v>
      </c>
      <c r="P2533" s="37">
        <v>9472.19</v>
      </c>
      <c r="Q2533" s="37">
        <v>9472.19</v>
      </c>
      <c r="R2533" s="37">
        <v>9472.19</v>
      </c>
      <c r="S2533" s="37">
        <v>9472.19</v>
      </c>
    </row>
    <row r="2534" spans="2:19">
      <c r="B2534" s="6">
        <v>1961</v>
      </c>
      <c r="C2534" s="37">
        <v>11008.63</v>
      </c>
      <c r="D2534" s="37">
        <v>11008.63</v>
      </c>
      <c r="E2534" s="37">
        <v>11008.63</v>
      </c>
      <c r="F2534" s="37">
        <v>11008.63</v>
      </c>
      <c r="G2534" s="37">
        <v>11008.63</v>
      </c>
      <c r="H2534" s="37">
        <v>11008.63</v>
      </c>
      <c r="I2534" s="37">
        <v>11008.63</v>
      </c>
      <c r="J2534" s="37">
        <v>11008.63</v>
      </c>
      <c r="K2534" s="37">
        <v>11008.63</v>
      </c>
      <c r="L2534" s="37">
        <v>11008.63</v>
      </c>
      <c r="M2534" s="37">
        <v>11008.63</v>
      </c>
      <c r="N2534" s="37">
        <v>11008.63</v>
      </c>
      <c r="O2534" s="37">
        <v>11008.63</v>
      </c>
      <c r="P2534" s="37">
        <v>11008.63</v>
      </c>
      <c r="Q2534" s="37">
        <v>11008.63</v>
      </c>
      <c r="R2534" s="37">
        <v>11008.63</v>
      </c>
      <c r="S2534" s="37">
        <v>11008.63</v>
      </c>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v>7235.8</v>
      </c>
      <c r="D2539" s="37">
        <v>7235.8</v>
      </c>
      <c r="E2539" s="37">
        <v>7235.8</v>
      </c>
      <c r="F2539" s="37">
        <v>7235.8</v>
      </c>
      <c r="G2539" s="37">
        <v>7235.8</v>
      </c>
      <c r="H2539" s="37">
        <v>7235.8</v>
      </c>
      <c r="I2539" s="37">
        <v>7235.8</v>
      </c>
      <c r="J2539" s="37">
        <v>7235.8</v>
      </c>
      <c r="K2539" s="37">
        <v>7235.8</v>
      </c>
      <c r="L2539" s="37">
        <v>7235.8</v>
      </c>
      <c r="M2539" s="37">
        <v>7235.8</v>
      </c>
      <c r="N2539" s="37">
        <v>7235.8</v>
      </c>
      <c r="O2539" s="37">
        <v>7235.8</v>
      </c>
      <c r="P2539" s="37">
        <v>7235.8</v>
      </c>
      <c r="Q2539" s="37">
        <v>7235.8</v>
      </c>
      <c r="R2539" s="37">
        <v>7235.8</v>
      </c>
      <c r="S2539" s="37">
        <v>7235.8</v>
      </c>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v>6080.79</v>
      </c>
      <c r="D2544" s="37">
        <v>6080.79</v>
      </c>
      <c r="E2544" s="37">
        <v>6080.79</v>
      </c>
      <c r="F2544" s="37">
        <v>6080.79</v>
      </c>
      <c r="G2544" s="37">
        <v>6080.79</v>
      </c>
      <c r="H2544" s="37">
        <v>6080.79</v>
      </c>
      <c r="I2544" s="37">
        <v>6080.79</v>
      </c>
      <c r="J2544" s="37">
        <v>6080.79</v>
      </c>
      <c r="K2544" s="37">
        <v>6080.79</v>
      </c>
      <c r="L2544" s="37">
        <v>6080.79</v>
      </c>
      <c r="M2544" s="37">
        <v>6080.79</v>
      </c>
      <c r="N2544" s="37">
        <v>6080.79</v>
      </c>
      <c r="O2544" s="37">
        <v>6080.79</v>
      </c>
      <c r="P2544" s="37">
        <v>6080.79</v>
      </c>
      <c r="Q2544" s="37">
        <v>6080.79</v>
      </c>
      <c r="R2544" s="37">
        <v>6080.79</v>
      </c>
      <c r="S2544" s="37">
        <v>6080.79</v>
      </c>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338885.17</v>
      </c>
      <c r="D2566" s="8">
        <f>SUM(D2488:D2565)</f>
        <v>336971.39999999997</v>
      </c>
      <c r="E2566" s="8">
        <f>SUM(E2487:E2565)</f>
        <v>336971.39999999997</v>
      </c>
      <c r="F2566" s="8">
        <f>SUM(F2486:F2565)</f>
        <v>350870.4</v>
      </c>
      <c r="G2566" s="8">
        <f>SUM(G2485:G2565)</f>
        <v>358267.52</v>
      </c>
      <c r="H2566" s="8">
        <f>SUM(H2479:H2565)</f>
        <v>370997.82999999996</v>
      </c>
      <c r="I2566" s="8">
        <f>SUM(I2479:I2565)</f>
        <v>370997.82999999996</v>
      </c>
      <c r="J2566" s="8">
        <f t="shared" ref="J2566" si="50">SUM(J2479:J2565)</f>
        <v>373621.73</v>
      </c>
      <c r="K2566" s="8">
        <f>SUM(K2479:K2565)</f>
        <v>373621.73</v>
      </c>
      <c r="L2566" s="8">
        <f t="shared" ref="L2566" si="51">SUM(L2479:L2565)</f>
        <v>457622.80999999994</v>
      </c>
      <c r="M2566" s="8">
        <f>SUM(M2479:M2565)</f>
        <v>691198.7699999999</v>
      </c>
      <c r="N2566" s="11">
        <f>SUM(N2474:N2565)</f>
        <v>830814.82</v>
      </c>
      <c r="O2566" s="11">
        <f>SUM(O2474:O2565)</f>
        <v>830814.82</v>
      </c>
      <c r="P2566" s="11">
        <f>SUM(P2474:P2565)</f>
        <v>830814.82</v>
      </c>
      <c r="Q2566" s="11">
        <f>SUM(Q2474:Q2565)</f>
        <v>860343.24999999988</v>
      </c>
      <c r="R2566" s="11">
        <f>SUM(R2473:R2565)</f>
        <v>902397.84</v>
      </c>
      <c r="S2566" s="11">
        <f>SUM(S2473:S2565)</f>
        <v>902397.84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257508.36</v>
      </c>
    </row>
    <row r="2759" spans="1:19">
      <c r="A2759" s="38"/>
      <c r="B2759" s="6">
        <v>2021</v>
      </c>
      <c r="C2759" s="36"/>
      <c r="D2759" s="36"/>
      <c r="E2759" s="36"/>
      <c r="F2759" s="36"/>
      <c r="G2759" s="36"/>
      <c r="H2759" s="36"/>
      <c r="I2759" s="36"/>
      <c r="J2759" s="36"/>
      <c r="K2759" s="36"/>
      <c r="L2759" s="36"/>
      <c r="M2759" s="36"/>
      <c r="N2759" s="36"/>
      <c r="O2759" s="36"/>
      <c r="P2759" s="36"/>
      <c r="Q2759" s="36"/>
      <c r="R2759" s="37">
        <v>45916.12</v>
      </c>
      <c r="S2759" s="37">
        <v>45916.12</v>
      </c>
    </row>
    <row r="2760" spans="1:19">
      <c r="B2760" s="6">
        <v>2020</v>
      </c>
      <c r="C2760" s="36"/>
      <c r="D2760" s="36"/>
      <c r="E2760" s="36"/>
      <c r="F2760" s="36"/>
      <c r="G2760" s="36"/>
      <c r="H2760" s="36"/>
      <c r="I2760" s="36"/>
      <c r="J2760" s="36"/>
      <c r="K2760" s="36"/>
      <c r="L2760" s="36"/>
      <c r="M2760" s="36"/>
      <c r="N2760" s="36"/>
      <c r="O2760" s="36"/>
      <c r="P2760" s="36"/>
      <c r="Q2760" s="37">
        <v>68783.570000000007</v>
      </c>
      <c r="R2760" s="37">
        <v>70190.320000000007</v>
      </c>
      <c r="S2760" s="37">
        <v>70190.320000000007</v>
      </c>
    </row>
    <row r="2761" spans="1:19">
      <c r="A2761" s="40"/>
      <c r="B2761" s="6">
        <v>2019</v>
      </c>
      <c r="C2761" s="36"/>
      <c r="D2761" s="36"/>
      <c r="E2761" s="36"/>
      <c r="F2761" s="36"/>
      <c r="G2761" s="36"/>
      <c r="H2761" s="36"/>
      <c r="I2761" s="36"/>
      <c r="J2761" s="36"/>
      <c r="K2761" s="36"/>
      <c r="L2761" s="36"/>
      <c r="M2761" s="36"/>
      <c r="N2761" s="36"/>
      <c r="O2761" s="36"/>
      <c r="P2761" s="37">
        <v>33155</v>
      </c>
      <c r="Q2761" s="37">
        <v>34751</v>
      </c>
      <c r="R2761" s="37">
        <v>34751</v>
      </c>
      <c r="S2761" s="37">
        <v>34751</v>
      </c>
    </row>
    <row r="2762" spans="1:19">
      <c r="A2762" s="40"/>
      <c r="B2762" s="6">
        <v>2018</v>
      </c>
      <c r="C2762" s="36"/>
      <c r="D2762" s="36"/>
      <c r="E2762" s="36"/>
      <c r="F2762" s="36"/>
      <c r="G2762" s="36"/>
      <c r="H2762" s="36"/>
      <c r="I2762" s="36"/>
      <c r="J2762" s="36"/>
      <c r="K2762" s="36"/>
      <c r="L2762" s="36"/>
      <c r="M2762" s="36"/>
      <c r="N2762" s="36"/>
      <c r="O2762" s="37">
        <v>4967.71</v>
      </c>
      <c r="P2762" s="37">
        <v>4967.71</v>
      </c>
      <c r="Q2762" s="37">
        <v>4967.71</v>
      </c>
      <c r="R2762" s="37">
        <v>4967.71</v>
      </c>
      <c r="S2762" s="37">
        <v>4967.71</v>
      </c>
    </row>
    <row r="2763" spans="1:19">
      <c r="A2763" s="40"/>
      <c r="B2763" s="6">
        <v>2017</v>
      </c>
      <c r="C2763" s="36"/>
      <c r="D2763" s="36"/>
      <c r="E2763" s="36"/>
      <c r="F2763" s="36"/>
      <c r="G2763" s="36"/>
      <c r="H2763" s="36"/>
      <c r="I2763" s="36"/>
      <c r="J2763" s="36"/>
      <c r="K2763" s="36"/>
      <c r="L2763" s="36"/>
      <c r="M2763" s="36"/>
      <c r="N2763" s="37"/>
      <c r="O2763" s="37">
        <v>23294.62</v>
      </c>
      <c r="P2763" s="37">
        <v>27071.040000000001</v>
      </c>
      <c r="Q2763" s="37">
        <v>27071.040000000001</v>
      </c>
      <c r="R2763" s="37">
        <v>27071.040000000001</v>
      </c>
      <c r="S2763" s="37">
        <v>27071.040000000001</v>
      </c>
    </row>
    <row r="2764" spans="1:19">
      <c r="B2764" s="6">
        <v>2016</v>
      </c>
      <c r="C2764" s="36"/>
      <c r="D2764" s="36"/>
      <c r="E2764" s="36"/>
      <c r="F2764" s="36"/>
      <c r="G2764" s="36"/>
      <c r="H2764" s="36"/>
      <c r="I2764" s="36"/>
      <c r="J2764" s="36"/>
      <c r="K2764" s="36"/>
      <c r="L2764" s="36"/>
      <c r="M2764" s="37"/>
      <c r="N2764" s="37"/>
      <c r="O2764" s="37">
        <v>0</v>
      </c>
      <c r="P2764" s="37">
        <v>0</v>
      </c>
      <c r="Q2764" s="37">
        <v>11891.08</v>
      </c>
      <c r="R2764" s="37">
        <v>11891.08</v>
      </c>
      <c r="S2764" s="37">
        <v>11891.08</v>
      </c>
    </row>
    <row r="2765" spans="1:19">
      <c r="B2765" s="6">
        <v>2015</v>
      </c>
      <c r="C2765" s="36"/>
      <c r="D2765" s="36"/>
      <c r="E2765" s="36"/>
      <c r="F2765" s="36"/>
      <c r="G2765" s="36"/>
      <c r="H2765" s="36"/>
      <c r="I2765" s="36"/>
      <c r="J2765" s="36"/>
      <c r="K2765" s="36"/>
      <c r="L2765" s="37"/>
      <c r="M2765" s="37"/>
      <c r="N2765" s="37"/>
      <c r="O2765" s="37">
        <v>0</v>
      </c>
      <c r="P2765" s="37">
        <v>0</v>
      </c>
      <c r="Q2765" s="37">
        <v>0</v>
      </c>
      <c r="R2765" s="37">
        <v>0</v>
      </c>
      <c r="S2765" s="37">
        <v>0</v>
      </c>
    </row>
    <row r="2766" spans="1:19">
      <c r="B2766" s="6">
        <v>2014</v>
      </c>
      <c r="C2766" s="36"/>
      <c r="D2766" s="36"/>
      <c r="E2766" s="36"/>
      <c r="F2766" s="36"/>
      <c r="G2766" s="36"/>
      <c r="H2766" s="36"/>
      <c r="I2766" s="36"/>
      <c r="J2766" s="36"/>
      <c r="K2766" s="37"/>
      <c r="L2766" s="37"/>
      <c r="M2766" s="37"/>
      <c r="N2766" s="37"/>
      <c r="O2766" s="37">
        <v>0</v>
      </c>
      <c r="P2766" s="37">
        <v>0</v>
      </c>
      <c r="Q2766" s="37">
        <v>0</v>
      </c>
      <c r="R2766" s="37">
        <v>0</v>
      </c>
      <c r="S2766" s="37">
        <v>0</v>
      </c>
    </row>
    <row r="2767" spans="1:19">
      <c r="B2767" s="6">
        <v>2013</v>
      </c>
      <c r="C2767" s="36"/>
      <c r="D2767" s="36"/>
      <c r="E2767" s="36"/>
      <c r="F2767" s="36"/>
      <c r="G2767" s="36"/>
      <c r="H2767" s="36"/>
      <c r="I2767" s="36"/>
      <c r="J2767" s="37"/>
      <c r="K2767" s="37"/>
      <c r="L2767" s="37"/>
      <c r="M2767" s="37"/>
      <c r="N2767" s="37"/>
      <c r="O2767" s="37">
        <v>0</v>
      </c>
      <c r="P2767" s="37">
        <v>0</v>
      </c>
      <c r="Q2767" s="37">
        <v>0</v>
      </c>
      <c r="R2767" s="37">
        <v>0</v>
      </c>
      <c r="S2767" s="37">
        <v>0</v>
      </c>
    </row>
    <row r="2768" spans="1:19">
      <c r="B2768" s="6">
        <v>2012</v>
      </c>
      <c r="C2768" s="36"/>
      <c r="D2768" s="36"/>
      <c r="E2768" s="36"/>
      <c r="F2768" s="36"/>
      <c r="G2768" s="36"/>
      <c r="H2768" s="36"/>
      <c r="I2768" s="37"/>
      <c r="J2768" s="37"/>
      <c r="K2768" s="37"/>
      <c r="L2768" s="37"/>
      <c r="M2768" s="37"/>
      <c r="N2768" s="37"/>
      <c r="O2768" s="37">
        <v>0</v>
      </c>
      <c r="P2768" s="37">
        <v>0</v>
      </c>
      <c r="Q2768" s="37">
        <v>0</v>
      </c>
      <c r="R2768" s="37">
        <v>0</v>
      </c>
      <c r="S2768" s="37">
        <v>0</v>
      </c>
    </row>
    <row r="2769" spans="2:19">
      <c r="B2769" s="6">
        <v>2011</v>
      </c>
      <c r="C2769" s="121"/>
      <c r="D2769" s="36"/>
      <c r="E2769" s="36"/>
      <c r="F2769" s="36"/>
      <c r="G2769" s="36"/>
      <c r="H2769" s="37">
        <v>4457.17</v>
      </c>
      <c r="I2769" s="37">
        <v>4457.17</v>
      </c>
      <c r="J2769" s="37">
        <v>4457.17</v>
      </c>
      <c r="K2769" s="37">
        <v>4457.17</v>
      </c>
      <c r="L2769" s="37">
        <v>4457.17</v>
      </c>
      <c r="M2769" s="37">
        <v>4457.17</v>
      </c>
      <c r="N2769" s="37">
        <v>4457.17</v>
      </c>
      <c r="O2769" s="37">
        <v>4457.17</v>
      </c>
      <c r="P2769" s="37">
        <v>4457.17</v>
      </c>
      <c r="Q2769" s="37">
        <v>4457.17</v>
      </c>
      <c r="R2769" s="37">
        <v>4457.17</v>
      </c>
      <c r="S2769" s="37">
        <v>4457.17</v>
      </c>
    </row>
    <row r="2770" spans="2:19">
      <c r="B2770" s="6">
        <v>2010</v>
      </c>
      <c r="C2770" s="121"/>
      <c r="D2770" s="36"/>
      <c r="E2770" s="36"/>
      <c r="F2770" s="36"/>
      <c r="G2770" s="37"/>
      <c r="H2770" s="37"/>
      <c r="I2770" s="37"/>
      <c r="J2770" s="37"/>
      <c r="K2770" s="37"/>
      <c r="L2770" s="37"/>
      <c r="M2770" s="37"/>
      <c r="N2770" s="37"/>
      <c r="O2770" s="37">
        <v>0</v>
      </c>
      <c r="P2770" s="37">
        <v>0</v>
      </c>
      <c r="Q2770" s="37">
        <v>0</v>
      </c>
      <c r="R2770" s="37">
        <v>0</v>
      </c>
      <c r="S2770" s="37">
        <v>0</v>
      </c>
    </row>
    <row r="2771" spans="2:19">
      <c r="B2771" s="6">
        <v>2009</v>
      </c>
      <c r="C2771" s="121"/>
      <c r="D2771" s="36"/>
      <c r="E2771" s="36"/>
      <c r="F2771" s="37">
        <v>25111.48</v>
      </c>
      <c r="G2771" s="37">
        <v>25111.48</v>
      </c>
      <c r="H2771" s="37">
        <v>25111.48</v>
      </c>
      <c r="I2771" s="37">
        <v>25111.48</v>
      </c>
      <c r="J2771" s="37">
        <v>25111.48</v>
      </c>
      <c r="K2771" s="37">
        <v>25111.48</v>
      </c>
      <c r="L2771" s="37">
        <v>25111.48</v>
      </c>
      <c r="M2771" s="37">
        <v>25111.48</v>
      </c>
      <c r="N2771" s="37">
        <v>25111.48</v>
      </c>
      <c r="O2771" s="37">
        <v>25111.48</v>
      </c>
      <c r="P2771" s="37">
        <v>25111.48</v>
      </c>
      <c r="Q2771" s="37">
        <v>25111.48</v>
      </c>
      <c r="R2771" s="37">
        <v>25111.48</v>
      </c>
      <c r="S2771" s="37">
        <v>25111.48</v>
      </c>
    </row>
    <row r="2772" spans="2:19">
      <c r="B2772" s="6">
        <v>2008</v>
      </c>
      <c r="C2772" s="121"/>
      <c r="D2772" s="36"/>
      <c r="E2772" s="37">
        <v>44373.15</v>
      </c>
      <c r="F2772" s="37">
        <v>44373.15</v>
      </c>
      <c r="G2772" s="37">
        <v>44373.15</v>
      </c>
      <c r="H2772" s="37">
        <v>44373.15</v>
      </c>
      <c r="I2772" s="37">
        <v>44373.15</v>
      </c>
      <c r="J2772" s="37">
        <v>44373.15</v>
      </c>
      <c r="K2772" s="37">
        <v>44373.15</v>
      </c>
      <c r="L2772" s="37">
        <v>44373.15</v>
      </c>
      <c r="M2772" s="37">
        <v>44373.15</v>
      </c>
      <c r="N2772" s="37">
        <v>44373.15</v>
      </c>
      <c r="O2772" s="37">
        <v>44373.15</v>
      </c>
      <c r="P2772" s="37">
        <v>44373.15</v>
      </c>
      <c r="Q2772" s="37">
        <v>44373.15</v>
      </c>
      <c r="R2772" s="37">
        <v>44373.15</v>
      </c>
      <c r="S2772" s="37">
        <v>44373.15</v>
      </c>
    </row>
    <row r="2773" spans="2:19">
      <c r="B2773" s="6">
        <v>2007</v>
      </c>
      <c r="C2773" s="121"/>
      <c r="D2773" s="37"/>
      <c r="E2773" s="37"/>
      <c r="F2773" s="37"/>
      <c r="G2773" s="37"/>
      <c r="H2773" s="37"/>
      <c r="I2773" s="37"/>
      <c r="J2773" s="37"/>
      <c r="K2773" s="37"/>
      <c r="L2773" s="37"/>
      <c r="M2773" s="37"/>
      <c r="N2773" s="37"/>
      <c r="O2773" s="37">
        <v>0</v>
      </c>
      <c r="P2773" s="37">
        <v>0</v>
      </c>
      <c r="Q2773" s="37">
        <v>0</v>
      </c>
      <c r="R2773" s="37">
        <v>0</v>
      </c>
      <c r="S2773" s="37">
        <v>0</v>
      </c>
    </row>
    <row r="2774" spans="2:19">
      <c r="B2774" s="6">
        <v>2006</v>
      </c>
      <c r="C2774" s="37">
        <v>1491.65</v>
      </c>
      <c r="D2774" s="37">
        <v>1491.65</v>
      </c>
      <c r="E2774" s="37">
        <v>1491.65</v>
      </c>
      <c r="F2774" s="37">
        <v>1491.65</v>
      </c>
      <c r="G2774" s="37">
        <v>1491.65</v>
      </c>
      <c r="H2774" s="37">
        <v>1491.65</v>
      </c>
      <c r="I2774" s="37">
        <v>1491.65</v>
      </c>
      <c r="J2774" s="37">
        <v>1491.65</v>
      </c>
      <c r="K2774" s="37">
        <v>1491.65</v>
      </c>
      <c r="L2774" s="37">
        <v>1491.65</v>
      </c>
      <c r="M2774" s="37">
        <v>1491.65</v>
      </c>
      <c r="N2774" s="37">
        <v>1491.65</v>
      </c>
      <c r="O2774" s="37">
        <v>1491.65</v>
      </c>
      <c r="P2774" s="37">
        <v>1491.65</v>
      </c>
      <c r="Q2774" s="37">
        <v>1491.65</v>
      </c>
      <c r="R2774" s="37">
        <v>1491.65</v>
      </c>
      <c r="S2774" s="37">
        <v>1491.65</v>
      </c>
    </row>
    <row r="2775" spans="2:19">
      <c r="B2775" s="6">
        <v>2005</v>
      </c>
      <c r="C2775" s="37"/>
      <c r="D2775" s="37"/>
      <c r="E2775" s="37"/>
      <c r="F2775" s="37"/>
      <c r="G2775" s="37"/>
      <c r="H2775" s="37"/>
      <c r="I2775" s="37"/>
      <c r="J2775" s="37"/>
      <c r="K2775" s="37"/>
      <c r="L2775" s="37"/>
      <c r="M2775" s="37"/>
      <c r="N2775" s="37"/>
      <c r="O2775" s="37">
        <v>0</v>
      </c>
      <c r="P2775" s="37">
        <v>0</v>
      </c>
      <c r="Q2775" s="37">
        <v>0</v>
      </c>
      <c r="R2775" s="37">
        <v>0</v>
      </c>
      <c r="S2775" s="37">
        <v>0</v>
      </c>
    </row>
    <row r="2776" spans="2:19">
      <c r="B2776" s="6">
        <v>2004</v>
      </c>
      <c r="C2776" s="37">
        <v>181925</v>
      </c>
      <c r="D2776" s="37">
        <v>181925</v>
      </c>
      <c r="E2776" s="37">
        <v>181925</v>
      </c>
      <c r="F2776" s="37">
        <v>181925</v>
      </c>
      <c r="G2776" s="37">
        <v>181925</v>
      </c>
      <c r="H2776" s="37">
        <v>181925</v>
      </c>
      <c r="I2776" s="37">
        <v>181925</v>
      </c>
      <c r="J2776" s="37">
        <v>191028.18</v>
      </c>
      <c r="K2776" s="37">
        <v>191028.18</v>
      </c>
      <c r="L2776" s="37">
        <v>191028.18</v>
      </c>
      <c r="M2776" s="37">
        <v>191028.18</v>
      </c>
      <c r="N2776" s="37">
        <v>191028.18</v>
      </c>
      <c r="O2776" s="37">
        <v>191028.18</v>
      </c>
      <c r="P2776" s="37">
        <v>191028.18</v>
      </c>
      <c r="Q2776" s="37">
        <v>164925</v>
      </c>
      <c r="R2776" s="37">
        <v>164925</v>
      </c>
      <c r="S2776" s="37">
        <v>164925</v>
      </c>
    </row>
    <row r="2777" spans="2:19">
      <c r="B2777" s="6">
        <v>2003</v>
      </c>
      <c r="C2777" s="37">
        <v>3123</v>
      </c>
      <c r="D2777" s="37">
        <v>3123</v>
      </c>
      <c r="E2777" s="37">
        <v>3123</v>
      </c>
      <c r="F2777" s="37">
        <v>3123</v>
      </c>
      <c r="G2777" s="37">
        <v>3123</v>
      </c>
      <c r="H2777" s="37">
        <v>3123</v>
      </c>
      <c r="I2777" s="37"/>
      <c r="J2777" s="37"/>
      <c r="K2777" s="37"/>
      <c r="L2777" s="37"/>
      <c r="M2777" s="37"/>
      <c r="N2777" s="37"/>
      <c r="O2777" s="37">
        <v>0</v>
      </c>
      <c r="P2777" s="37">
        <v>0</v>
      </c>
      <c r="Q2777" s="37">
        <v>0</v>
      </c>
      <c r="R2777" s="37">
        <v>0</v>
      </c>
      <c r="S2777" s="37">
        <v>0</v>
      </c>
    </row>
    <row r="2778" spans="2:19">
      <c r="B2778" s="6">
        <v>2002</v>
      </c>
      <c r="C2778" s="37">
        <v>62181</v>
      </c>
      <c r="D2778" s="37">
        <v>62181</v>
      </c>
      <c r="E2778" s="37">
        <v>62181</v>
      </c>
      <c r="F2778" s="37">
        <v>62181</v>
      </c>
      <c r="G2778" s="37">
        <v>62181</v>
      </c>
      <c r="H2778" s="37">
        <v>62181</v>
      </c>
      <c r="I2778" s="37">
        <v>62181</v>
      </c>
      <c r="J2778" s="37">
        <v>62181</v>
      </c>
      <c r="K2778" s="37">
        <v>62181</v>
      </c>
      <c r="L2778" s="37">
        <v>62181</v>
      </c>
      <c r="M2778" s="37">
        <v>62181</v>
      </c>
      <c r="N2778" s="37">
        <v>62181</v>
      </c>
      <c r="O2778" s="37">
        <v>62181</v>
      </c>
      <c r="P2778" s="37">
        <v>62181</v>
      </c>
      <c r="Q2778" s="37">
        <v>62181</v>
      </c>
      <c r="R2778" s="37">
        <v>62181</v>
      </c>
      <c r="S2778" s="37">
        <v>62181</v>
      </c>
    </row>
    <row r="2779" spans="2:19">
      <c r="B2779" s="6">
        <v>2001</v>
      </c>
      <c r="C2779" s="37">
        <v>2997.19</v>
      </c>
      <c r="D2779" s="37">
        <v>2997.19</v>
      </c>
      <c r="E2779" s="37">
        <v>2997.19</v>
      </c>
      <c r="F2779" s="37">
        <v>2997.19</v>
      </c>
      <c r="G2779" s="37">
        <v>2997.19</v>
      </c>
      <c r="H2779" s="37">
        <v>2997.19</v>
      </c>
      <c r="I2779" s="37">
        <v>2997.19</v>
      </c>
      <c r="J2779" s="37">
        <v>2997.19</v>
      </c>
      <c r="K2779" s="37">
        <v>2997.19</v>
      </c>
      <c r="L2779" s="37">
        <v>2997.19</v>
      </c>
      <c r="M2779" s="37">
        <v>2997.19</v>
      </c>
      <c r="N2779" s="37">
        <v>2997.19</v>
      </c>
      <c r="O2779" s="37">
        <v>2997.19</v>
      </c>
      <c r="P2779" s="37">
        <v>2997.19</v>
      </c>
      <c r="Q2779" s="37">
        <v>2997.19</v>
      </c>
      <c r="R2779" s="37">
        <v>2997.19</v>
      </c>
      <c r="S2779" s="37">
        <v>2997.19</v>
      </c>
    </row>
    <row r="2780" spans="2:19">
      <c r="B2780" s="6">
        <v>2000</v>
      </c>
      <c r="C2780" s="37">
        <v>183184.13</v>
      </c>
      <c r="D2780" s="37">
        <v>183184.13</v>
      </c>
      <c r="E2780" s="37">
        <v>183184.13</v>
      </c>
      <c r="F2780" s="37">
        <v>183184.13</v>
      </c>
      <c r="G2780" s="37">
        <v>183184.13</v>
      </c>
      <c r="H2780" s="37">
        <v>183184.13</v>
      </c>
      <c r="I2780" s="37">
        <v>183184.13</v>
      </c>
      <c r="J2780" s="37">
        <v>183184.13</v>
      </c>
      <c r="K2780" s="37">
        <v>183184.13</v>
      </c>
      <c r="L2780" s="37">
        <v>183184.13</v>
      </c>
      <c r="M2780" s="37">
        <v>183184.13</v>
      </c>
      <c r="N2780" s="37">
        <v>183184.13</v>
      </c>
      <c r="O2780" s="37">
        <v>183184.13</v>
      </c>
      <c r="P2780" s="37">
        <v>183184.13</v>
      </c>
      <c r="Q2780" s="37">
        <v>183184.13</v>
      </c>
      <c r="R2780" s="37">
        <v>183184.13</v>
      </c>
      <c r="S2780" s="37">
        <v>183184.13</v>
      </c>
    </row>
    <row r="2781" spans="2:19">
      <c r="B2781" s="6">
        <v>1999</v>
      </c>
      <c r="C2781" s="37">
        <v>29538.35</v>
      </c>
      <c r="D2781" s="37">
        <v>29538.35</v>
      </c>
      <c r="E2781" s="37">
        <v>29538.35</v>
      </c>
      <c r="F2781" s="37">
        <v>29538.35</v>
      </c>
      <c r="G2781" s="37">
        <v>29538.35</v>
      </c>
      <c r="H2781" s="37">
        <v>29538.35</v>
      </c>
      <c r="I2781" s="37">
        <v>29538.35</v>
      </c>
      <c r="J2781" s="37">
        <v>29538.35</v>
      </c>
      <c r="K2781" s="37">
        <v>29538.35</v>
      </c>
      <c r="L2781" s="37">
        <v>29538.35</v>
      </c>
      <c r="M2781" s="37">
        <v>29538.35</v>
      </c>
      <c r="N2781" s="37">
        <v>29538.35</v>
      </c>
      <c r="O2781" s="37">
        <v>29538.35</v>
      </c>
      <c r="P2781" s="37">
        <v>29538.35</v>
      </c>
      <c r="Q2781" s="37">
        <v>29538.35</v>
      </c>
      <c r="R2781" s="37">
        <v>29538.35</v>
      </c>
      <c r="S2781" s="37">
        <v>1922.19</v>
      </c>
    </row>
    <row r="2782" spans="2:19">
      <c r="B2782" s="6">
        <v>1998</v>
      </c>
      <c r="C2782" s="37">
        <v>43492.53</v>
      </c>
      <c r="D2782" s="37">
        <v>43492.53</v>
      </c>
      <c r="E2782" s="37">
        <v>43492.53</v>
      </c>
      <c r="F2782" s="37">
        <v>43492.53</v>
      </c>
      <c r="G2782" s="37">
        <v>43492.53</v>
      </c>
      <c r="H2782" s="37">
        <v>43492.53</v>
      </c>
      <c r="I2782" s="37">
        <v>43492.53</v>
      </c>
      <c r="J2782" s="37">
        <v>43492.53</v>
      </c>
      <c r="K2782" s="37">
        <v>43492.53</v>
      </c>
      <c r="L2782" s="37">
        <v>43492.53</v>
      </c>
      <c r="M2782" s="37">
        <v>43492.53</v>
      </c>
      <c r="N2782" s="37">
        <v>43492.53</v>
      </c>
      <c r="O2782" s="37">
        <v>43492.53</v>
      </c>
      <c r="P2782" s="37">
        <v>43492.53</v>
      </c>
      <c r="Q2782" s="37">
        <v>43492.53</v>
      </c>
      <c r="R2782" s="37">
        <v>43492.53</v>
      </c>
      <c r="S2782" s="37">
        <v>43492.53</v>
      </c>
    </row>
    <row r="2783" spans="2:19">
      <c r="B2783" s="6">
        <v>1997</v>
      </c>
      <c r="C2783" s="37"/>
      <c r="D2783" s="37"/>
      <c r="E2783" s="37"/>
      <c r="F2783" s="37"/>
      <c r="G2783" s="37"/>
      <c r="H2783" s="37"/>
      <c r="I2783" s="37"/>
      <c r="J2783" s="37"/>
      <c r="K2783" s="37"/>
      <c r="L2783" s="37"/>
      <c r="M2783" s="37"/>
      <c r="N2783" s="37"/>
      <c r="O2783" s="37">
        <v>0</v>
      </c>
      <c r="P2783" s="37">
        <v>0</v>
      </c>
      <c r="Q2783" s="37">
        <v>0</v>
      </c>
      <c r="R2783" s="37">
        <v>0</v>
      </c>
      <c r="S2783" s="37">
        <v>0</v>
      </c>
    </row>
    <row r="2784" spans="2:19">
      <c r="B2784" s="6">
        <v>1996</v>
      </c>
      <c r="C2784" s="37">
        <v>154147.03</v>
      </c>
      <c r="D2784" s="37">
        <v>154147.03</v>
      </c>
      <c r="E2784" s="37">
        <v>154147.03</v>
      </c>
      <c r="F2784" s="37">
        <v>154147.03</v>
      </c>
      <c r="G2784" s="37">
        <v>154147.03</v>
      </c>
      <c r="H2784" s="37">
        <v>154147.03</v>
      </c>
      <c r="I2784" s="37">
        <v>154147.03</v>
      </c>
      <c r="J2784" s="37">
        <v>154147.03</v>
      </c>
      <c r="K2784" s="37">
        <v>154147.03</v>
      </c>
      <c r="L2784" s="37">
        <v>154147.03</v>
      </c>
      <c r="M2784" s="37">
        <v>154147.03</v>
      </c>
      <c r="N2784" s="37">
        <v>154147.03</v>
      </c>
      <c r="O2784" s="37">
        <v>154147.03000000003</v>
      </c>
      <c r="P2784" s="37">
        <v>154147.03000000003</v>
      </c>
      <c r="Q2784" s="37">
        <v>154147.03000000003</v>
      </c>
      <c r="R2784" s="37">
        <v>154147.03000000003</v>
      </c>
      <c r="S2784" s="37">
        <v>154147.03000000003</v>
      </c>
    </row>
    <row r="2785" spans="2:19">
      <c r="B2785" s="6">
        <v>1995</v>
      </c>
      <c r="C2785" s="37">
        <v>90275.23</v>
      </c>
      <c r="D2785" s="37">
        <v>90275.23</v>
      </c>
      <c r="E2785" s="37">
        <v>90275.23</v>
      </c>
      <c r="F2785" s="37">
        <v>90275.23</v>
      </c>
      <c r="G2785" s="37">
        <v>90275.23</v>
      </c>
      <c r="H2785" s="37">
        <v>90275.23</v>
      </c>
      <c r="I2785" s="37">
        <v>90275.23</v>
      </c>
      <c r="J2785" s="37">
        <v>90275.23</v>
      </c>
      <c r="K2785" s="37">
        <v>90275.23</v>
      </c>
      <c r="L2785" s="37">
        <v>90275.23</v>
      </c>
      <c r="M2785" s="37">
        <v>90275.23</v>
      </c>
      <c r="N2785" s="37">
        <v>90275.23</v>
      </c>
      <c r="O2785" s="37">
        <v>90275.23000000001</v>
      </c>
      <c r="P2785" s="37">
        <v>90275.23000000001</v>
      </c>
      <c r="Q2785" s="37">
        <v>90275.23000000001</v>
      </c>
      <c r="R2785" s="37">
        <v>90275.23000000001</v>
      </c>
      <c r="S2785" s="37">
        <v>90275.23000000001</v>
      </c>
    </row>
    <row r="2786" spans="2:19">
      <c r="B2786" s="6">
        <v>1994</v>
      </c>
      <c r="C2786" s="37">
        <v>23114.48</v>
      </c>
      <c r="D2786" s="37">
        <v>23114.48</v>
      </c>
      <c r="E2786" s="37">
        <v>23114.48</v>
      </c>
      <c r="F2786" s="37">
        <v>23114.48</v>
      </c>
      <c r="G2786" s="37">
        <v>23114.48</v>
      </c>
      <c r="H2786" s="37">
        <v>23114.48</v>
      </c>
      <c r="I2786" s="37">
        <v>23114.48</v>
      </c>
      <c r="J2786" s="37">
        <v>23114.48</v>
      </c>
      <c r="K2786" s="37">
        <v>23114.48</v>
      </c>
      <c r="L2786" s="37">
        <v>23114.48</v>
      </c>
      <c r="M2786" s="37">
        <v>23114.48</v>
      </c>
      <c r="N2786" s="37">
        <v>23114.48</v>
      </c>
      <c r="O2786" s="37">
        <v>23114.480000000003</v>
      </c>
      <c r="P2786" s="37">
        <v>23114.480000000003</v>
      </c>
      <c r="Q2786" s="37">
        <v>23114.480000000003</v>
      </c>
      <c r="R2786" s="37">
        <v>23114.480000000003</v>
      </c>
      <c r="S2786" s="37">
        <v>23114.480000000003</v>
      </c>
    </row>
    <row r="2787" spans="2:19">
      <c r="B2787" s="6">
        <v>1993</v>
      </c>
      <c r="C2787" s="37">
        <v>42138.13</v>
      </c>
      <c r="D2787" s="37">
        <v>42138.13</v>
      </c>
      <c r="E2787" s="37">
        <v>42138.13</v>
      </c>
      <c r="F2787" s="37">
        <v>42138.13</v>
      </c>
      <c r="G2787" s="37">
        <v>42138.13</v>
      </c>
      <c r="H2787" s="37">
        <v>42138.13</v>
      </c>
      <c r="I2787" s="37">
        <v>42138.13</v>
      </c>
      <c r="J2787" s="37">
        <v>42138.13</v>
      </c>
      <c r="K2787" s="37">
        <v>42138.13</v>
      </c>
      <c r="L2787" s="37">
        <v>42138.13</v>
      </c>
      <c r="M2787" s="37">
        <v>42138.13</v>
      </c>
      <c r="N2787" s="37">
        <v>42138.13</v>
      </c>
      <c r="O2787" s="37">
        <v>42138.13</v>
      </c>
      <c r="P2787" s="37">
        <v>42138.13</v>
      </c>
      <c r="Q2787" s="37">
        <v>42138.13</v>
      </c>
      <c r="R2787" s="37">
        <v>42138.13</v>
      </c>
      <c r="S2787" s="37">
        <v>42138.13</v>
      </c>
    </row>
    <row r="2788" spans="2:19">
      <c r="B2788" s="6">
        <v>1992</v>
      </c>
      <c r="C2788" s="37">
        <v>10965.16</v>
      </c>
      <c r="D2788" s="37">
        <v>10965.16</v>
      </c>
      <c r="E2788" s="37">
        <v>10965.16</v>
      </c>
      <c r="F2788" s="37">
        <v>10965.16</v>
      </c>
      <c r="G2788" s="37">
        <v>10965.16</v>
      </c>
      <c r="H2788" s="37">
        <v>10965.16</v>
      </c>
      <c r="I2788" s="37">
        <v>10965.16</v>
      </c>
      <c r="J2788" s="37">
        <v>10965.16</v>
      </c>
      <c r="K2788" s="37">
        <v>10965.16</v>
      </c>
      <c r="L2788" s="37">
        <v>10965.16</v>
      </c>
      <c r="M2788" s="37">
        <v>10965.16</v>
      </c>
      <c r="N2788" s="37">
        <v>10965.16</v>
      </c>
      <c r="O2788" s="37">
        <v>10965.16</v>
      </c>
      <c r="P2788" s="37">
        <v>10965.16</v>
      </c>
      <c r="Q2788" s="37">
        <v>10965.16</v>
      </c>
      <c r="R2788" s="37">
        <v>10965.16</v>
      </c>
      <c r="S2788" s="37">
        <v>10965.16</v>
      </c>
    </row>
    <row r="2789" spans="2:19">
      <c r="B2789" s="6">
        <v>1991</v>
      </c>
      <c r="C2789" s="37">
        <v>7053.78</v>
      </c>
      <c r="D2789" s="37">
        <v>7053.78</v>
      </c>
      <c r="E2789" s="37">
        <v>7053.78</v>
      </c>
      <c r="F2789" s="37">
        <v>7053.78</v>
      </c>
      <c r="G2789" s="37">
        <v>7053.78</v>
      </c>
      <c r="H2789" s="37">
        <v>7053.78</v>
      </c>
      <c r="I2789" s="37">
        <v>7053.78</v>
      </c>
      <c r="J2789" s="37">
        <v>7053.78</v>
      </c>
      <c r="K2789" s="37">
        <v>7053.78</v>
      </c>
      <c r="L2789" s="37">
        <v>7053.78</v>
      </c>
      <c r="M2789" s="37">
        <v>7053.78</v>
      </c>
      <c r="N2789" s="37">
        <v>7053.78</v>
      </c>
      <c r="O2789" s="37">
        <v>7053.78</v>
      </c>
      <c r="P2789" s="37">
        <v>7053.78</v>
      </c>
      <c r="Q2789" s="37">
        <v>7053.78</v>
      </c>
      <c r="R2789" s="37">
        <v>7053.78</v>
      </c>
      <c r="S2789" s="37">
        <v>7053.78</v>
      </c>
    </row>
    <row r="2790" spans="2:19">
      <c r="B2790" s="6">
        <v>1990</v>
      </c>
      <c r="C2790" s="37"/>
      <c r="D2790" s="37"/>
      <c r="E2790" s="37"/>
      <c r="F2790" s="37"/>
      <c r="G2790" s="37"/>
      <c r="H2790" s="37"/>
      <c r="I2790" s="37"/>
      <c r="J2790" s="37"/>
      <c r="K2790" s="37"/>
      <c r="L2790" s="37"/>
      <c r="M2790" s="37"/>
      <c r="N2790" s="37"/>
      <c r="O2790" s="37">
        <v>0</v>
      </c>
      <c r="P2790" s="37">
        <v>0</v>
      </c>
      <c r="Q2790" s="37">
        <v>0</v>
      </c>
      <c r="R2790" s="37">
        <v>0</v>
      </c>
      <c r="S2790" s="37">
        <v>0</v>
      </c>
    </row>
    <row r="2791" spans="2:19">
      <c r="B2791" s="6">
        <v>1989</v>
      </c>
      <c r="C2791" s="37">
        <v>33382.76</v>
      </c>
      <c r="D2791" s="37">
        <v>33382.76</v>
      </c>
      <c r="E2791" s="37">
        <v>33382.76</v>
      </c>
      <c r="F2791" s="37">
        <v>33382.76</v>
      </c>
      <c r="G2791" s="37">
        <v>33382.76</v>
      </c>
      <c r="H2791" s="37">
        <v>33382.76</v>
      </c>
      <c r="I2791" s="37">
        <v>33382.76</v>
      </c>
      <c r="J2791" s="37">
        <v>33382.76</v>
      </c>
      <c r="K2791" s="37">
        <v>33382.76</v>
      </c>
      <c r="L2791" s="37">
        <v>33382.76</v>
      </c>
      <c r="M2791" s="37">
        <v>33382.76</v>
      </c>
      <c r="N2791" s="37">
        <v>33382.76</v>
      </c>
      <c r="O2791" s="37">
        <v>33382.76</v>
      </c>
      <c r="P2791" s="37">
        <v>33382.76</v>
      </c>
      <c r="Q2791" s="37">
        <v>33382.76</v>
      </c>
      <c r="R2791" s="37">
        <v>33382.76</v>
      </c>
      <c r="S2791" s="37">
        <v>33382.76</v>
      </c>
    </row>
    <row r="2792" spans="2:19">
      <c r="B2792" s="6">
        <v>1988</v>
      </c>
      <c r="C2792" s="37">
        <v>4080.62</v>
      </c>
      <c r="D2792" s="37">
        <v>4080.62</v>
      </c>
      <c r="E2792" s="37">
        <v>4080.62</v>
      </c>
      <c r="F2792" s="37">
        <v>4080.62</v>
      </c>
      <c r="G2792" s="37">
        <v>4080.62</v>
      </c>
      <c r="H2792" s="37">
        <v>4080.62</v>
      </c>
      <c r="I2792" s="37">
        <v>4080.62</v>
      </c>
      <c r="J2792" s="37">
        <v>4080.62</v>
      </c>
      <c r="K2792" s="37">
        <v>4080.62</v>
      </c>
      <c r="L2792" s="37">
        <v>4080.62</v>
      </c>
      <c r="M2792" s="37">
        <v>4080.62</v>
      </c>
      <c r="N2792" s="37">
        <v>4080.62</v>
      </c>
      <c r="O2792" s="37">
        <v>4080.62</v>
      </c>
      <c r="P2792" s="37">
        <v>4080.62</v>
      </c>
      <c r="Q2792" s="37">
        <v>4080.62</v>
      </c>
      <c r="R2792" s="37">
        <v>4080.62</v>
      </c>
      <c r="S2792" s="37">
        <v>4080.62</v>
      </c>
    </row>
    <row r="2793" spans="2:19">
      <c r="B2793" s="6">
        <v>1987</v>
      </c>
      <c r="C2793" s="37">
        <v>80212.490000000005</v>
      </c>
      <c r="D2793" s="37">
        <v>80212.490000000005</v>
      </c>
      <c r="E2793" s="37">
        <v>80212.490000000005</v>
      </c>
      <c r="F2793" s="37">
        <v>80212.490000000005</v>
      </c>
      <c r="G2793" s="37">
        <v>80212.490000000005</v>
      </c>
      <c r="H2793" s="37">
        <v>80212.490000000005</v>
      </c>
      <c r="I2793" s="37">
        <v>80212.490000000005</v>
      </c>
      <c r="J2793" s="37">
        <v>80212.490000000005</v>
      </c>
      <c r="K2793" s="37">
        <v>80212.490000000005</v>
      </c>
      <c r="L2793" s="37">
        <v>80212.490000000005</v>
      </c>
      <c r="M2793" s="37">
        <v>80212.490000000005</v>
      </c>
      <c r="N2793" s="37">
        <v>80212.490000000005</v>
      </c>
      <c r="O2793" s="37">
        <v>80212.490000000005</v>
      </c>
      <c r="P2793" s="37">
        <v>80212.490000000005</v>
      </c>
      <c r="Q2793" s="37">
        <v>80212.490000000005</v>
      </c>
      <c r="R2793" s="37">
        <v>80212.490000000005</v>
      </c>
      <c r="S2793" s="37">
        <v>80212.490000000005</v>
      </c>
    </row>
    <row r="2794" spans="2:19">
      <c r="B2794" s="6">
        <v>1986</v>
      </c>
      <c r="C2794" s="37">
        <v>1154.5</v>
      </c>
      <c r="D2794" s="37">
        <v>1154.5</v>
      </c>
      <c r="E2794" s="37">
        <v>1154.5</v>
      </c>
      <c r="F2794" s="37">
        <v>1154.5</v>
      </c>
      <c r="G2794" s="37">
        <v>1154.5</v>
      </c>
      <c r="H2794" s="37">
        <v>1154.5</v>
      </c>
      <c r="I2794" s="37">
        <v>1154.5</v>
      </c>
      <c r="J2794" s="37">
        <v>1154.5</v>
      </c>
      <c r="K2794" s="37">
        <v>1154.5</v>
      </c>
      <c r="L2794" s="37">
        <v>1154.5</v>
      </c>
      <c r="M2794" s="37">
        <v>1154.5</v>
      </c>
      <c r="N2794" s="37">
        <v>1154.5</v>
      </c>
      <c r="O2794" s="37">
        <v>1154.5</v>
      </c>
      <c r="P2794" s="37">
        <v>1154.5</v>
      </c>
      <c r="Q2794" s="37">
        <v>1154.5</v>
      </c>
      <c r="R2794" s="37">
        <v>1154.5</v>
      </c>
      <c r="S2794" s="37">
        <v>1154.5</v>
      </c>
    </row>
    <row r="2795" spans="2:19">
      <c r="B2795" s="6">
        <v>1985</v>
      </c>
      <c r="C2795" s="37">
        <v>74118.850000000006</v>
      </c>
      <c r="D2795" s="37">
        <v>74118.850000000006</v>
      </c>
      <c r="E2795" s="37">
        <v>74118.850000000006</v>
      </c>
      <c r="F2795" s="37">
        <v>74118.850000000006</v>
      </c>
      <c r="G2795" s="37">
        <v>74118.850000000006</v>
      </c>
      <c r="H2795" s="37">
        <v>74118.850000000006</v>
      </c>
      <c r="I2795" s="37">
        <v>74118.850000000006</v>
      </c>
      <c r="J2795" s="37">
        <v>74118.850000000006</v>
      </c>
      <c r="K2795" s="37">
        <v>74118.850000000006</v>
      </c>
      <c r="L2795" s="37">
        <v>74118.850000000006</v>
      </c>
      <c r="M2795" s="37">
        <v>74118.850000000006</v>
      </c>
      <c r="N2795" s="37">
        <v>74118.850000000006</v>
      </c>
      <c r="O2795" s="37">
        <v>74118.850000000006</v>
      </c>
      <c r="P2795" s="37">
        <v>74118.850000000006</v>
      </c>
      <c r="Q2795" s="37">
        <v>74118.850000000006</v>
      </c>
      <c r="R2795" s="37">
        <v>74118.850000000006</v>
      </c>
      <c r="S2795" s="37">
        <v>74118.850000000006</v>
      </c>
    </row>
    <row r="2796" spans="2:19">
      <c r="B2796" s="6">
        <v>1984</v>
      </c>
      <c r="C2796" s="37">
        <v>56049.35</v>
      </c>
      <c r="D2796" s="37">
        <v>56049.35</v>
      </c>
      <c r="E2796" s="37">
        <v>56049.35</v>
      </c>
      <c r="F2796" s="37">
        <v>56049.35</v>
      </c>
      <c r="G2796" s="37">
        <v>56049.35</v>
      </c>
      <c r="H2796" s="37">
        <v>56049.35</v>
      </c>
      <c r="I2796" s="37">
        <v>56049.35</v>
      </c>
      <c r="J2796" s="37">
        <v>56049.35</v>
      </c>
      <c r="K2796" s="37">
        <v>56049.35</v>
      </c>
      <c r="L2796" s="37">
        <v>56049.35</v>
      </c>
      <c r="M2796" s="37">
        <v>56049.35</v>
      </c>
      <c r="N2796" s="37">
        <v>56049.35</v>
      </c>
      <c r="O2796" s="37">
        <v>56049.350000000006</v>
      </c>
      <c r="P2796" s="37">
        <v>56049.350000000006</v>
      </c>
      <c r="Q2796" s="37">
        <v>56049.350000000006</v>
      </c>
      <c r="R2796" s="37">
        <v>56049.350000000006</v>
      </c>
      <c r="S2796" s="37">
        <v>56049.350000000006</v>
      </c>
    </row>
    <row r="2797" spans="2:19">
      <c r="B2797" s="6">
        <v>1983</v>
      </c>
      <c r="C2797" s="37">
        <v>14377.53</v>
      </c>
      <c r="D2797" s="37">
        <v>14377.53</v>
      </c>
      <c r="E2797" s="37">
        <v>14377.53</v>
      </c>
      <c r="F2797" s="37">
        <v>14377.53</v>
      </c>
      <c r="G2797" s="37">
        <v>14377.53</v>
      </c>
      <c r="H2797" s="37">
        <v>14377.53</v>
      </c>
      <c r="I2797" s="37">
        <v>14377.53</v>
      </c>
      <c r="J2797" s="37">
        <v>14377.53</v>
      </c>
      <c r="K2797" s="37">
        <v>14377.53</v>
      </c>
      <c r="L2797" s="37">
        <v>14377.53</v>
      </c>
      <c r="M2797" s="37">
        <v>14377.53</v>
      </c>
      <c r="N2797" s="37">
        <v>14377.53</v>
      </c>
      <c r="O2797" s="37">
        <v>14377.53</v>
      </c>
      <c r="P2797" s="37">
        <v>14377.53</v>
      </c>
      <c r="Q2797" s="37">
        <v>14377.53</v>
      </c>
      <c r="R2797" s="37">
        <v>14377.53</v>
      </c>
      <c r="S2797" s="37">
        <v>14377.53</v>
      </c>
    </row>
    <row r="2798" spans="2:19">
      <c r="B2798" s="6">
        <v>1982</v>
      </c>
      <c r="C2798" s="37">
        <v>31996.13</v>
      </c>
      <c r="D2798" s="37">
        <v>31996.13</v>
      </c>
      <c r="E2798" s="37">
        <v>31996.13</v>
      </c>
      <c r="F2798" s="37">
        <v>31996.13</v>
      </c>
      <c r="G2798" s="37">
        <v>31996.13</v>
      </c>
      <c r="H2798" s="37">
        <v>31996.13</v>
      </c>
      <c r="I2798" s="37">
        <v>31996.13</v>
      </c>
      <c r="J2798" s="37">
        <v>31996.13</v>
      </c>
      <c r="K2798" s="37">
        <v>31996.13</v>
      </c>
      <c r="L2798" s="37">
        <v>31996.13</v>
      </c>
      <c r="M2798" s="37">
        <v>31996.13</v>
      </c>
      <c r="N2798" s="37">
        <v>31996.13</v>
      </c>
      <c r="O2798" s="37">
        <v>31996.13</v>
      </c>
      <c r="P2798" s="37">
        <v>31996.13</v>
      </c>
      <c r="Q2798" s="37">
        <v>31996.13</v>
      </c>
      <c r="R2798" s="37">
        <v>31996.13</v>
      </c>
      <c r="S2798" s="37">
        <v>31996.13</v>
      </c>
    </row>
    <row r="2799" spans="2:19">
      <c r="B2799" s="6">
        <v>1981</v>
      </c>
      <c r="C2799" s="37"/>
      <c r="D2799" s="37"/>
      <c r="E2799" s="37"/>
      <c r="F2799" s="37"/>
      <c r="G2799" s="37"/>
      <c r="H2799" s="37"/>
      <c r="I2799" s="37"/>
      <c r="J2799" s="37"/>
      <c r="K2799" s="37"/>
      <c r="L2799" s="37"/>
      <c r="M2799" s="37"/>
      <c r="N2799" s="37"/>
      <c r="O2799" s="37">
        <v>0</v>
      </c>
      <c r="P2799" s="37">
        <v>0</v>
      </c>
      <c r="Q2799" s="37">
        <v>0</v>
      </c>
      <c r="R2799" s="37">
        <v>0</v>
      </c>
      <c r="S2799" s="37">
        <v>0</v>
      </c>
    </row>
    <row r="2800" spans="2:19">
      <c r="B2800" s="6">
        <v>1980</v>
      </c>
      <c r="C2800" s="37">
        <v>7976.15</v>
      </c>
      <c r="D2800" s="37">
        <v>7976.15</v>
      </c>
      <c r="E2800" s="37">
        <v>7976.15</v>
      </c>
      <c r="F2800" s="37">
        <v>7976.15</v>
      </c>
      <c r="G2800" s="37">
        <v>7976.15</v>
      </c>
      <c r="H2800" s="37">
        <v>7976.15</v>
      </c>
      <c r="I2800" s="37">
        <v>7976.15</v>
      </c>
      <c r="J2800" s="37">
        <v>7976.15</v>
      </c>
      <c r="K2800" s="37">
        <v>7976.15</v>
      </c>
      <c r="L2800" s="37">
        <v>7976.15</v>
      </c>
      <c r="M2800" s="37">
        <v>7976.15</v>
      </c>
      <c r="N2800" s="37">
        <v>7976.15</v>
      </c>
      <c r="O2800" s="37">
        <v>7976.15</v>
      </c>
      <c r="P2800" s="37">
        <v>7976.15</v>
      </c>
      <c r="Q2800" s="37">
        <v>0</v>
      </c>
      <c r="R2800" s="37">
        <v>0</v>
      </c>
      <c r="S2800" s="37">
        <v>0</v>
      </c>
    </row>
    <row r="2801" spans="2:19">
      <c r="B2801" s="6">
        <v>1979</v>
      </c>
      <c r="C2801" s="37">
        <v>28150.21</v>
      </c>
      <c r="D2801" s="37">
        <v>28150.21</v>
      </c>
      <c r="E2801" s="37">
        <v>28150.21</v>
      </c>
      <c r="F2801" s="37">
        <v>28150.21</v>
      </c>
      <c r="G2801" s="37">
        <v>28150.21</v>
      </c>
      <c r="H2801" s="37">
        <v>28150.21</v>
      </c>
      <c r="I2801" s="37">
        <v>28150.21</v>
      </c>
      <c r="J2801" s="37">
        <v>28150.21</v>
      </c>
      <c r="K2801" s="37">
        <v>28150.21</v>
      </c>
      <c r="L2801" s="37">
        <v>28150.21</v>
      </c>
      <c r="M2801" s="37">
        <v>28150.21</v>
      </c>
      <c r="N2801" s="37">
        <v>28150.21</v>
      </c>
      <c r="O2801" s="37">
        <v>28150.21</v>
      </c>
      <c r="P2801" s="37">
        <v>28150.21</v>
      </c>
      <c r="Q2801" s="37">
        <v>14135.179999999998</v>
      </c>
      <c r="R2801" s="37">
        <v>14135.179999999998</v>
      </c>
      <c r="S2801" s="37">
        <v>14135.179999999998</v>
      </c>
    </row>
    <row r="2802" spans="2:19">
      <c r="B2802" s="6">
        <v>1978</v>
      </c>
      <c r="C2802" s="37">
        <v>13234.79</v>
      </c>
      <c r="D2802" s="37">
        <v>13234.79</v>
      </c>
      <c r="E2802" s="37">
        <v>13234.79</v>
      </c>
      <c r="F2802" s="37">
        <v>13234.79</v>
      </c>
      <c r="G2802" s="37">
        <v>13234.79</v>
      </c>
      <c r="H2802" s="37">
        <v>13234.79</v>
      </c>
      <c r="I2802" s="37">
        <v>13234.79</v>
      </c>
      <c r="J2802" s="37">
        <v>13234.79</v>
      </c>
      <c r="K2802" s="37">
        <v>13234.79</v>
      </c>
      <c r="L2802" s="37">
        <v>13234.79</v>
      </c>
      <c r="M2802" s="37">
        <v>13234.79</v>
      </c>
      <c r="N2802" s="37">
        <v>13234.79</v>
      </c>
      <c r="O2802" s="37">
        <v>13234.789999999999</v>
      </c>
      <c r="P2802" s="37">
        <v>13234.789999999999</v>
      </c>
      <c r="Q2802" s="37">
        <v>13234.789999999999</v>
      </c>
      <c r="R2802" s="37">
        <v>13234.789999999999</v>
      </c>
      <c r="S2802" s="37">
        <v>13234.789999999999</v>
      </c>
    </row>
    <row r="2803" spans="2:19">
      <c r="B2803" s="6">
        <v>1977</v>
      </c>
      <c r="C2803" s="37">
        <v>4959.53</v>
      </c>
      <c r="D2803" s="37">
        <v>4959.53</v>
      </c>
      <c r="E2803" s="37">
        <v>4959.53</v>
      </c>
      <c r="F2803" s="37">
        <v>4959.53</v>
      </c>
      <c r="G2803" s="37">
        <v>4959.53</v>
      </c>
      <c r="H2803" s="37">
        <v>4959.53</v>
      </c>
      <c r="I2803" s="37">
        <v>4959.53</v>
      </c>
      <c r="J2803" s="37">
        <v>4959.53</v>
      </c>
      <c r="K2803" s="37">
        <v>4959.53</v>
      </c>
      <c r="L2803" s="37">
        <v>4959.53</v>
      </c>
      <c r="M2803" s="37">
        <v>4959.53</v>
      </c>
      <c r="N2803" s="37">
        <v>4959.53</v>
      </c>
      <c r="O2803" s="37">
        <v>4959.53</v>
      </c>
      <c r="P2803" s="37">
        <v>4959.53</v>
      </c>
      <c r="Q2803" s="37">
        <v>0</v>
      </c>
      <c r="R2803" s="37">
        <v>0</v>
      </c>
      <c r="S2803" s="37">
        <v>0</v>
      </c>
    </row>
    <row r="2804" spans="2:19">
      <c r="B2804" s="6">
        <v>1976</v>
      </c>
      <c r="C2804" s="37"/>
      <c r="D2804" s="37"/>
      <c r="E2804" s="37"/>
      <c r="F2804" s="37"/>
      <c r="G2804" s="37"/>
      <c r="H2804" s="37"/>
      <c r="I2804" s="37"/>
      <c r="J2804" s="37"/>
      <c r="K2804" s="37"/>
      <c r="L2804" s="37"/>
      <c r="M2804" s="37"/>
      <c r="N2804" s="37"/>
      <c r="O2804" s="37">
        <v>0</v>
      </c>
      <c r="P2804" s="37">
        <v>0</v>
      </c>
      <c r="Q2804" s="37">
        <v>0</v>
      </c>
      <c r="R2804" s="37">
        <v>0</v>
      </c>
      <c r="S2804" s="37">
        <v>0</v>
      </c>
    </row>
    <row r="2805" spans="2:19">
      <c r="B2805" s="6">
        <v>1975</v>
      </c>
      <c r="C2805" s="37"/>
      <c r="D2805" s="37"/>
      <c r="E2805" s="37"/>
      <c r="F2805" s="37"/>
      <c r="G2805" s="37"/>
      <c r="H2805" s="37"/>
      <c r="I2805" s="37"/>
      <c r="J2805" s="37"/>
      <c r="K2805" s="37"/>
      <c r="L2805" s="37"/>
      <c r="M2805" s="37"/>
      <c r="N2805" s="37"/>
      <c r="O2805" s="37">
        <v>0</v>
      </c>
      <c r="P2805" s="37">
        <v>0</v>
      </c>
      <c r="Q2805" s="37">
        <v>0</v>
      </c>
      <c r="R2805" s="37">
        <v>0</v>
      </c>
      <c r="S2805" s="37">
        <v>0</v>
      </c>
    </row>
    <row r="2806" spans="2:19">
      <c r="B2806" s="6">
        <v>1974</v>
      </c>
      <c r="C2806" s="37"/>
      <c r="D2806" s="37"/>
      <c r="E2806" s="37"/>
      <c r="F2806" s="37"/>
      <c r="G2806" s="37"/>
      <c r="H2806" s="37"/>
      <c r="I2806" s="37"/>
      <c r="J2806" s="37"/>
      <c r="K2806" s="37"/>
      <c r="L2806" s="37"/>
      <c r="M2806" s="37"/>
      <c r="N2806" s="37"/>
      <c r="O2806" s="37">
        <v>0</v>
      </c>
      <c r="P2806" s="37">
        <v>0</v>
      </c>
      <c r="Q2806" s="37">
        <v>0</v>
      </c>
      <c r="R2806" s="37">
        <v>0</v>
      </c>
      <c r="S2806" s="37">
        <v>0</v>
      </c>
    </row>
    <row r="2807" spans="2:19">
      <c r="B2807" s="6">
        <v>1973</v>
      </c>
      <c r="C2807" s="37">
        <v>36227.58</v>
      </c>
      <c r="D2807" s="37">
        <v>36227.58</v>
      </c>
      <c r="E2807" s="37">
        <v>36227.58</v>
      </c>
      <c r="F2807" s="37">
        <v>36227.58</v>
      </c>
      <c r="G2807" s="37">
        <v>36227.58</v>
      </c>
      <c r="H2807" s="37">
        <v>36227.58</v>
      </c>
      <c r="I2807" s="37">
        <v>36227.58</v>
      </c>
      <c r="J2807" s="37">
        <v>36227.58</v>
      </c>
      <c r="K2807" s="37">
        <v>36227.58</v>
      </c>
      <c r="L2807" s="37">
        <v>36227.58</v>
      </c>
      <c r="M2807" s="37">
        <v>36227.58</v>
      </c>
      <c r="N2807" s="37">
        <v>36227.58</v>
      </c>
      <c r="O2807" s="37">
        <v>36227.58</v>
      </c>
      <c r="P2807" s="37">
        <v>36227.58</v>
      </c>
      <c r="Q2807" s="37">
        <v>27970.22</v>
      </c>
      <c r="R2807" s="37">
        <v>27970.22</v>
      </c>
      <c r="S2807" s="37">
        <v>27970.22</v>
      </c>
    </row>
    <row r="2808" spans="2:19">
      <c r="B2808" s="6">
        <v>1972</v>
      </c>
      <c r="C2808" s="37"/>
      <c r="D2808" s="37"/>
      <c r="E2808" s="37"/>
      <c r="F2808" s="37"/>
      <c r="G2808" s="37"/>
      <c r="H2808" s="37"/>
      <c r="I2808" s="37"/>
      <c r="J2808" s="37"/>
      <c r="K2808" s="37"/>
      <c r="L2808" s="37"/>
      <c r="M2808" s="37"/>
      <c r="N2808" s="37"/>
      <c r="O2808" s="37">
        <v>0</v>
      </c>
      <c r="P2808" s="37">
        <v>0</v>
      </c>
      <c r="Q2808" s="37">
        <v>0</v>
      </c>
      <c r="R2808" s="37">
        <v>0</v>
      </c>
      <c r="S2808" s="37">
        <v>0</v>
      </c>
    </row>
    <row r="2809" spans="2:19">
      <c r="B2809" s="6">
        <v>1971</v>
      </c>
      <c r="C2809" s="37">
        <v>12037.86</v>
      </c>
      <c r="D2809" s="37">
        <v>12037.86</v>
      </c>
      <c r="E2809" s="37">
        <v>12037.86</v>
      </c>
      <c r="F2809" s="37">
        <v>12037.86</v>
      </c>
      <c r="G2809" s="37">
        <v>12037.86</v>
      </c>
      <c r="H2809" s="37">
        <v>12037.86</v>
      </c>
      <c r="I2809" s="37">
        <v>12037.86</v>
      </c>
      <c r="J2809" s="37">
        <v>12037.86</v>
      </c>
      <c r="K2809" s="37">
        <v>12037.86</v>
      </c>
      <c r="L2809" s="37">
        <v>12037.86</v>
      </c>
      <c r="M2809" s="37"/>
      <c r="N2809" s="37"/>
      <c r="O2809" s="37">
        <v>0</v>
      </c>
      <c r="P2809" s="37">
        <v>0</v>
      </c>
      <c r="Q2809" s="37">
        <v>0</v>
      </c>
      <c r="R2809" s="37">
        <v>0</v>
      </c>
      <c r="S2809" s="37">
        <v>0</v>
      </c>
    </row>
    <row r="2810" spans="2:19">
      <c r="B2810" s="6">
        <v>1970</v>
      </c>
      <c r="C2810" s="37">
        <v>3557.57</v>
      </c>
      <c r="D2810" s="37">
        <v>3557.57</v>
      </c>
      <c r="E2810" s="37">
        <v>3557.57</v>
      </c>
      <c r="F2810" s="37">
        <v>3557.57</v>
      </c>
      <c r="G2810" s="37">
        <v>3557.57</v>
      </c>
      <c r="H2810" s="37">
        <v>3557.57</v>
      </c>
      <c r="I2810" s="37">
        <v>3557.57</v>
      </c>
      <c r="J2810" s="37">
        <v>3557.57</v>
      </c>
      <c r="K2810" s="37">
        <v>3557.57</v>
      </c>
      <c r="L2810" s="37">
        <v>3557.57</v>
      </c>
      <c r="M2810" s="37">
        <v>3557.57</v>
      </c>
      <c r="N2810" s="37">
        <v>3557.57</v>
      </c>
      <c r="O2810" s="37">
        <v>3557.57</v>
      </c>
      <c r="P2810" s="37">
        <v>3557.57</v>
      </c>
      <c r="Q2810" s="37">
        <v>3557.57</v>
      </c>
      <c r="R2810" s="37">
        <v>3557.57</v>
      </c>
      <c r="S2810" s="37">
        <v>3557.57</v>
      </c>
    </row>
    <row r="2811" spans="2:19">
      <c r="B2811" s="6">
        <v>1969</v>
      </c>
      <c r="C2811" s="37">
        <v>8283.9500000000007</v>
      </c>
      <c r="D2811" s="37">
        <v>8283.9500000000007</v>
      </c>
      <c r="E2811" s="37">
        <v>8283.9500000000007</v>
      </c>
      <c r="F2811" s="37">
        <v>8283.9500000000007</v>
      </c>
      <c r="G2811" s="37">
        <v>8283.9500000000007</v>
      </c>
      <c r="H2811" s="37">
        <v>8283.9500000000007</v>
      </c>
      <c r="I2811" s="37">
        <v>8283.9500000000007</v>
      </c>
      <c r="J2811" s="37">
        <v>8283.9500000000007</v>
      </c>
      <c r="K2811" s="37">
        <v>8283.9500000000007</v>
      </c>
      <c r="L2811" s="37">
        <v>8283.9500000000007</v>
      </c>
      <c r="M2811" s="37">
        <v>8283.9500000000007</v>
      </c>
      <c r="N2811" s="37">
        <v>8283.9500000000007</v>
      </c>
      <c r="O2811" s="37">
        <v>8283.9500000000007</v>
      </c>
      <c r="P2811" s="37">
        <v>8283.9500000000007</v>
      </c>
      <c r="Q2811" s="37">
        <v>8283.9500000000007</v>
      </c>
      <c r="R2811" s="37">
        <v>8283.9500000000007</v>
      </c>
      <c r="S2811" s="37">
        <v>8283.9500000000007</v>
      </c>
    </row>
    <row r="2812" spans="2:19">
      <c r="B2812" s="6">
        <v>1968</v>
      </c>
      <c r="C2812" s="37"/>
      <c r="D2812" s="37"/>
      <c r="E2812" s="37"/>
      <c r="F2812" s="37"/>
      <c r="G2812" s="37"/>
      <c r="H2812" s="37"/>
      <c r="I2812" s="37"/>
      <c r="J2812" s="37"/>
      <c r="K2812" s="37"/>
      <c r="L2812" s="37"/>
      <c r="M2812" s="37"/>
      <c r="N2812" s="37"/>
      <c r="O2812" s="37">
        <v>0</v>
      </c>
      <c r="P2812" s="37">
        <v>0</v>
      </c>
      <c r="Q2812" s="37">
        <v>0</v>
      </c>
      <c r="R2812" s="37">
        <v>0</v>
      </c>
      <c r="S2812" s="37">
        <v>0</v>
      </c>
    </row>
    <row r="2813" spans="2:19">
      <c r="B2813" s="6">
        <v>1967</v>
      </c>
      <c r="C2813" s="37">
        <v>1992.5</v>
      </c>
      <c r="D2813" s="37">
        <v>1992.5</v>
      </c>
      <c r="E2813" s="37">
        <v>1992.5</v>
      </c>
      <c r="F2813" s="37">
        <v>1992.5</v>
      </c>
      <c r="G2813" s="37">
        <v>1992.5</v>
      </c>
      <c r="H2813" s="37">
        <v>1992.5</v>
      </c>
      <c r="I2813" s="37">
        <v>1992.5</v>
      </c>
      <c r="J2813" s="37">
        <v>1992.5</v>
      </c>
      <c r="K2813" s="37">
        <v>1992.5</v>
      </c>
      <c r="L2813" s="37">
        <v>1992.5</v>
      </c>
      <c r="M2813" s="37">
        <v>1992.5</v>
      </c>
      <c r="N2813" s="37">
        <v>1992.5</v>
      </c>
      <c r="O2813" s="37">
        <v>1992.5</v>
      </c>
      <c r="P2813" s="37">
        <v>1992.5</v>
      </c>
      <c r="Q2813" s="37">
        <v>1992.5</v>
      </c>
      <c r="R2813" s="37">
        <v>1992.5</v>
      </c>
      <c r="S2813" s="37">
        <v>1992.5</v>
      </c>
    </row>
    <row r="2814" spans="2:19">
      <c r="B2814" s="6">
        <v>1966</v>
      </c>
      <c r="C2814" s="37">
        <v>7978.2</v>
      </c>
      <c r="D2814" s="37">
        <v>7978.2</v>
      </c>
      <c r="E2814" s="37">
        <v>7978.2</v>
      </c>
      <c r="F2814" s="37">
        <v>7978.2</v>
      </c>
      <c r="G2814" s="37">
        <v>7978.2</v>
      </c>
      <c r="H2814" s="37">
        <v>7978.2</v>
      </c>
      <c r="I2814" s="37">
        <v>7978.2</v>
      </c>
      <c r="J2814" s="37">
        <v>7978.2</v>
      </c>
      <c r="K2814" s="37">
        <v>7978.2</v>
      </c>
      <c r="L2814" s="37">
        <v>7978.2</v>
      </c>
      <c r="M2814" s="37">
        <v>7978.2</v>
      </c>
      <c r="N2814" s="37">
        <v>7978.2</v>
      </c>
      <c r="O2814" s="37">
        <v>7978.2</v>
      </c>
      <c r="P2814" s="37">
        <v>7978.2</v>
      </c>
      <c r="Q2814" s="37">
        <v>7978.2</v>
      </c>
      <c r="R2814" s="37">
        <v>7978.2</v>
      </c>
      <c r="S2814" s="37">
        <v>7978.2</v>
      </c>
    </row>
    <row r="2815" spans="2:19">
      <c r="B2815" s="6">
        <v>1965</v>
      </c>
      <c r="C2815" s="37">
        <v>4851.1400000000003</v>
      </c>
      <c r="D2815" s="37">
        <v>4851.1400000000003</v>
      </c>
      <c r="E2815" s="37">
        <v>4851.1400000000003</v>
      </c>
      <c r="F2815" s="37">
        <v>4851.1400000000003</v>
      </c>
      <c r="G2815" s="37">
        <v>4851.1400000000003</v>
      </c>
      <c r="H2815" s="37">
        <v>4851.1400000000003</v>
      </c>
      <c r="I2815" s="37">
        <v>4851.1400000000003</v>
      </c>
      <c r="J2815" s="37">
        <v>4851.1400000000003</v>
      </c>
      <c r="K2815" s="37">
        <v>4851.1400000000003</v>
      </c>
      <c r="L2815" s="37">
        <v>4851.1400000000003</v>
      </c>
      <c r="M2815" s="37">
        <v>4851.1400000000003</v>
      </c>
      <c r="N2815" s="37">
        <v>4851.1400000000003</v>
      </c>
      <c r="O2815" s="37">
        <v>4851.1400000000003</v>
      </c>
      <c r="P2815" s="37">
        <v>4851.1400000000003</v>
      </c>
      <c r="Q2815" s="37">
        <v>4851.1400000000003</v>
      </c>
      <c r="R2815" s="37">
        <v>4851.1400000000003</v>
      </c>
      <c r="S2815" s="37">
        <v>4851.1400000000003</v>
      </c>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1260248.3699999999</v>
      </c>
      <c r="D2851" s="8">
        <f>SUM(D2773:D2850)</f>
        <v>1260248.3699999999</v>
      </c>
      <c r="E2851" s="8">
        <f>SUM(E2772:E2850)</f>
        <v>1304621.52</v>
      </c>
      <c r="F2851" s="8">
        <f>SUM(F2771:F2850)</f>
        <v>1329733.0000000002</v>
      </c>
      <c r="G2851" s="8">
        <f>SUM(G2770:G2850)</f>
        <v>1329733.0000000002</v>
      </c>
      <c r="H2851" s="8">
        <f>SUM(H2764:H2850)</f>
        <v>1334190.1700000002</v>
      </c>
      <c r="I2851" s="8">
        <f>SUM(I2764:I2850)</f>
        <v>1331067.1700000002</v>
      </c>
      <c r="J2851" s="8">
        <f t="shared" ref="J2851" si="56">SUM(J2764:J2850)</f>
        <v>1340170.3500000001</v>
      </c>
      <c r="K2851" s="8">
        <f>SUM(K2764:K2850)</f>
        <v>1340170.3500000001</v>
      </c>
      <c r="L2851" s="8">
        <f t="shared" ref="L2851" si="57">SUM(L2764:L2850)</f>
        <v>1340170.3500000001</v>
      </c>
      <c r="M2851" s="8">
        <f>SUM(M2764:M2850)</f>
        <v>1328132.49</v>
      </c>
      <c r="N2851" s="11">
        <f>SUM(N2759:N2850)</f>
        <v>1328132.49</v>
      </c>
      <c r="O2851" s="11">
        <f>SUM(O2759:O2850)</f>
        <v>1356394.82</v>
      </c>
      <c r="P2851" s="11">
        <f>SUM(P2759:P2850)</f>
        <v>1393326.24</v>
      </c>
      <c r="Q2851" s="11">
        <f>SUM(Q2759:Q2850)</f>
        <v>1414285.64</v>
      </c>
      <c r="R2851" s="11">
        <f>SUM(R2758:R2850)</f>
        <v>1461608.51</v>
      </c>
      <c r="S2851" s="11">
        <f>SUM(S2758:S2850)</f>
        <v>1691500.7099999997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121"/>
      <c r="D2860" s="36"/>
      <c r="E2860" s="36"/>
      <c r="F2860" s="36"/>
      <c r="G2860" s="36"/>
      <c r="H2860" s="36"/>
      <c r="I2860" s="36"/>
      <c r="J2860" s="36"/>
      <c r="K2860" s="36"/>
      <c r="L2860" s="37">
        <v>1556.53</v>
      </c>
      <c r="M2860" s="37">
        <v>1556.53</v>
      </c>
      <c r="N2860" s="37">
        <v>1556.53</v>
      </c>
      <c r="O2860" s="37">
        <v>1556.53</v>
      </c>
      <c r="P2860" s="37">
        <v>1556.53</v>
      </c>
      <c r="Q2860" s="37">
        <v>1556.53</v>
      </c>
      <c r="R2860" s="37">
        <v>1556.53</v>
      </c>
      <c r="S2860" s="37">
        <v>1556.53</v>
      </c>
    </row>
    <row r="2861" spans="1:19">
      <c r="B2861" s="6">
        <v>2014</v>
      </c>
      <c r="C2861" s="121"/>
      <c r="D2861" s="36"/>
      <c r="E2861" s="36"/>
      <c r="F2861" s="36"/>
      <c r="G2861" s="36"/>
      <c r="H2861" s="36"/>
      <c r="I2861" s="36"/>
      <c r="J2861" s="36"/>
      <c r="K2861" s="37"/>
      <c r="L2861" s="37"/>
      <c r="M2861" s="37"/>
      <c r="N2861" s="37"/>
      <c r="O2861" s="37"/>
      <c r="P2861" s="37"/>
      <c r="Q2861" s="37"/>
      <c r="R2861" s="37"/>
      <c r="S2861" s="37"/>
    </row>
    <row r="2862" spans="1:19">
      <c r="B2862" s="6">
        <v>2013</v>
      </c>
      <c r="C2862" s="121"/>
      <c r="D2862" s="36"/>
      <c r="E2862" s="36"/>
      <c r="F2862" s="36"/>
      <c r="G2862" s="36"/>
      <c r="H2862" s="36"/>
      <c r="I2862" s="36"/>
      <c r="J2862" s="37"/>
      <c r="K2862" s="37"/>
      <c r="L2862" s="37"/>
      <c r="M2862" s="37"/>
      <c r="N2862" s="37"/>
      <c r="O2862" s="37"/>
      <c r="P2862" s="37"/>
      <c r="Q2862" s="37"/>
      <c r="R2862" s="37"/>
      <c r="S2862" s="37"/>
    </row>
    <row r="2863" spans="1:19">
      <c r="B2863" s="6">
        <v>2012</v>
      </c>
      <c r="C2863" s="121"/>
      <c r="D2863" s="36"/>
      <c r="E2863" s="36"/>
      <c r="F2863" s="36"/>
      <c r="G2863" s="36"/>
      <c r="H2863" s="36"/>
      <c r="I2863" s="37"/>
      <c r="J2863" s="37"/>
      <c r="K2863" s="37"/>
      <c r="L2863" s="37"/>
      <c r="M2863" s="37"/>
      <c r="N2863" s="37"/>
      <c r="O2863" s="37"/>
      <c r="P2863" s="37"/>
      <c r="Q2863" s="37"/>
      <c r="R2863" s="37"/>
      <c r="S2863" s="37"/>
    </row>
    <row r="2864" spans="1:19">
      <c r="B2864" s="6">
        <v>2011</v>
      </c>
      <c r="C2864" s="121"/>
      <c r="D2864" s="36"/>
      <c r="E2864" s="36"/>
      <c r="F2864" s="36"/>
      <c r="G2864" s="36"/>
      <c r="H2864" s="37">
        <v>232.6</v>
      </c>
      <c r="I2864" s="37">
        <v>232.6</v>
      </c>
      <c r="J2864" s="37">
        <v>232.6</v>
      </c>
      <c r="K2864" s="37">
        <v>232.6</v>
      </c>
      <c r="L2864" s="37">
        <v>232.6</v>
      </c>
      <c r="M2864" s="37">
        <v>232.6</v>
      </c>
      <c r="N2864" s="37">
        <v>232.6</v>
      </c>
      <c r="O2864" s="37">
        <v>232.6</v>
      </c>
      <c r="P2864" s="37">
        <v>232.6</v>
      </c>
      <c r="Q2864" s="37">
        <v>232.6</v>
      </c>
      <c r="R2864" s="37">
        <v>232.6</v>
      </c>
      <c r="S2864" s="37">
        <v>232.6</v>
      </c>
    </row>
    <row r="2865" spans="2:19">
      <c r="B2865" s="6">
        <v>2010</v>
      </c>
      <c r="C2865" s="121"/>
      <c r="D2865" s="36"/>
      <c r="E2865" s="36"/>
      <c r="F2865" s="36"/>
      <c r="G2865" s="37"/>
      <c r="H2865" s="37"/>
      <c r="I2865" s="37"/>
      <c r="J2865" s="37"/>
      <c r="K2865" s="37"/>
      <c r="L2865" s="37"/>
      <c r="M2865" s="37"/>
      <c r="N2865" s="37"/>
      <c r="O2865" s="37"/>
      <c r="P2865" s="37"/>
      <c r="Q2865" s="37"/>
      <c r="R2865" s="37"/>
      <c r="S2865" s="37"/>
    </row>
    <row r="2866" spans="2:19">
      <c r="B2866" s="6">
        <v>2009</v>
      </c>
      <c r="C2866" s="121"/>
      <c r="D2866" s="36"/>
      <c r="E2866" s="36"/>
      <c r="F2866" s="37">
        <v>3781.5</v>
      </c>
      <c r="G2866" s="37">
        <v>3781.5</v>
      </c>
      <c r="H2866" s="37">
        <v>3781.5</v>
      </c>
      <c r="I2866" s="37">
        <v>3781.5</v>
      </c>
      <c r="J2866" s="37">
        <v>3781.5</v>
      </c>
      <c r="K2866" s="37">
        <v>3781.5</v>
      </c>
      <c r="L2866" s="37">
        <v>3781.5</v>
      </c>
      <c r="M2866" s="37">
        <v>3781.5</v>
      </c>
      <c r="N2866" s="37">
        <v>3781.5</v>
      </c>
      <c r="O2866" s="37">
        <v>3781.5</v>
      </c>
      <c r="P2866" s="37">
        <v>3781.5</v>
      </c>
      <c r="Q2866" s="37">
        <v>3781.5</v>
      </c>
      <c r="R2866" s="37">
        <v>3781.5</v>
      </c>
      <c r="S2866" s="37">
        <v>3781.5</v>
      </c>
    </row>
    <row r="2867" spans="2:19">
      <c r="B2867" s="6">
        <v>2008</v>
      </c>
      <c r="C2867" s="121"/>
      <c r="D2867" s="36"/>
      <c r="E2867" s="37"/>
      <c r="F2867" s="37"/>
      <c r="G2867" s="37"/>
      <c r="H2867" s="37"/>
      <c r="I2867" s="37"/>
      <c r="J2867" s="37"/>
      <c r="K2867" s="37"/>
      <c r="L2867" s="37"/>
      <c r="M2867" s="37"/>
      <c r="N2867" s="37"/>
      <c r="O2867" s="37"/>
      <c r="P2867" s="37"/>
      <c r="Q2867" s="37"/>
      <c r="R2867" s="37"/>
      <c r="S2867" s="37"/>
    </row>
    <row r="2868" spans="2:19">
      <c r="B2868" s="6">
        <v>2007</v>
      </c>
      <c r="C2868" s="121"/>
      <c r="D2868" s="37">
        <v>15790</v>
      </c>
      <c r="E2868" s="37">
        <v>15790</v>
      </c>
      <c r="F2868" s="37">
        <v>15790</v>
      </c>
      <c r="G2868" s="37">
        <v>15790</v>
      </c>
      <c r="H2868" s="37">
        <v>15790</v>
      </c>
      <c r="I2868" s="37">
        <v>15790</v>
      </c>
      <c r="J2868" s="37">
        <v>15790</v>
      </c>
      <c r="K2868" s="37">
        <v>15790</v>
      </c>
      <c r="L2868" s="37">
        <v>15790</v>
      </c>
      <c r="M2868" s="37">
        <v>15790</v>
      </c>
      <c r="N2868" s="37">
        <v>15790</v>
      </c>
      <c r="O2868" s="37">
        <v>15790</v>
      </c>
      <c r="P2868" s="37">
        <v>15790</v>
      </c>
      <c r="Q2868" s="37">
        <v>15790</v>
      </c>
      <c r="R2868" s="37">
        <v>15790</v>
      </c>
      <c r="S2868" s="37">
        <v>15790</v>
      </c>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15790</v>
      </c>
      <c r="E2946" s="8">
        <f>SUM(E2867:E2945)</f>
        <v>15790</v>
      </c>
      <c r="F2946" s="8">
        <f>SUM(F2866:F2945)</f>
        <v>19571.5</v>
      </c>
      <c r="G2946" s="8">
        <f>SUM(G2865:G2945)</f>
        <v>19571.5</v>
      </c>
      <c r="H2946" s="8">
        <f>SUM(H2859:H2945)</f>
        <v>19804.099999999999</v>
      </c>
      <c r="I2946" s="8">
        <f>SUM(I2859:I2945)</f>
        <v>19804.099999999999</v>
      </c>
      <c r="J2946" s="8">
        <f t="shared" ref="J2946" si="58">SUM(J2859:J2945)</f>
        <v>19804.099999999999</v>
      </c>
      <c r="K2946" s="8">
        <f>SUM(K2859:K2945)</f>
        <v>19804.099999999999</v>
      </c>
      <c r="L2946" s="8">
        <f t="shared" ref="L2946" si="59">SUM(L2859:L2945)</f>
        <v>21360.63</v>
      </c>
      <c r="M2946" s="11">
        <f>SUM(M2859:M2945)</f>
        <v>21360.63</v>
      </c>
      <c r="N2946" s="11">
        <f>SUM(N2854:N2945)</f>
        <v>21360.63</v>
      </c>
      <c r="O2946" s="11">
        <f>SUM(O2854:O2945)</f>
        <v>21360.63</v>
      </c>
      <c r="P2946" s="11">
        <f>SUM(P2854:P2945)</f>
        <v>21360.63</v>
      </c>
      <c r="Q2946" s="11">
        <f>SUM(Q2854:Q2945)</f>
        <v>21360.63</v>
      </c>
      <c r="R2946" s="11">
        <f>SUM(R2853:R2945)</f>
        <v>21360.63</v>
      </c>
      <c r="S2946" s="11">
        <f>SUM(S2853:S2945)</f>
        <v>21360.63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-9903.23</v>
      </c>
    </row>
    <row r="2949" spans="1:19">
      <c r="A2949" s="38"/>
      <c r="B2949" s="6">
        <v>2021</v>
      </c>
      <c r="C2949" s="36"/>
      <c r="D2949" s="36"/>
      <c r="E2949" s="36"/>
      <c r="F2949" s="36"/>
      <c r="G2949" s="36"/>
      <c r="H2949" s="36"/>
      <c r="I2949" s="36"/>
      <c r="J2949" s="36"/>
      <c r="K2949" s="36"/>
      <c r="L2949" s="36"/>
      <c r="M2949" s="36"/>
      <c r="N2949" s="36"/>
      <c r="O2949" s="36"/>
      <c r="P2949" s="36"/>
      <c r="Q2949" s="36"/>
      <c r="R2949" s="37">
        <v>21332.170000000002</v>
      </c>
      <c r="S2949" s="37">
        <v>32255.89</v>
      </c>
    </row>
    <row r="2950" spans="1:19">
      <c r="B2950" s="6">
        <v>2020</v>
      </c>
      <c r="C2950" s="36"/>
      <c r="D2950" s="36"/>
      <c r="E2950" s="36"/>
      <c r="F2950" s="36"/>
      <c r="G2950" s="36"/>
      <c r="H2950" s="36"/>
      <c r="I2950" s="36"/>
      <c r="J2950" s="36"/>
      <c r="K2950" s="36"/>
      <c r="L2950" s="36"/>
      <c r="M2950" s="36"/>
      <c r="N2950" s="36"/>
      <c r="O2950" s="36"/>
      <c r="P2950" s="36"/>
      <c r="Q2950" s="37">
        <v>20067.5</v>
      </c>
      <c r="R2950" s="37">
        <v>20067.5</v>
      </c>
      <c r="S2950" s="37">
        <v>20067.5</v>
      </c>
    </row>
    <row r="2951" spans="1:19">
      <c r="A2951" s="40"/>
      <c r="B2951" s="6">
        <v>2019</v>
      </c>
      <c r="C2951" s="36"/>
      <c r="D2951" s="36"/>
      <c r="E2951" s="36"/>
      <c r="F2951" s="36"/>
      <c r="G2951" s="36"/>
      <c r="H2951" s="36"/>
      <c r="I2951" s="36"/>
      <c r="J2951" s="36"/>
      <c r="K2951" s="36"/>
      <c r="L2951" s="36"/>
      <c r="M2951" s="36"/>
      <c r="N2951" s="36"/>
      <c r="O2951" s="36"/>
      <c r="P2951" s="37">
        <v>19658.7</v>
      </c>
      <c r="Q2951" s="37">
        <v>19658.7</v>
      </c>
      <c r="R2951" s="37">
        <v>19658.7</v>
      </c>
      <c r="S2951" s="37">
        <v>19658.7</v>
      </c>
    </row>
    <row r="2952" spans="1:19">
      <c r="A2952" s="40"/>
      <c r="B2952" s="6">
        <v>2018</v>
      </c>
      <c r="C2952" s="36"/>
      <c r="D2952" s="36"/>
      <c r="E2952" s="36"/>
      <c r="F2952" s="36"/>
      <c r="G2952" s="36"/>
      <c r="H2952" s="36"/>
      <c r="I2952" s="36"/>
      <c r="J2952" s="36"/>
      <c r="K2952" s="36"/>
      <c r="L2952" s="36"/>
      <c r="M2952" s="36"/>
      <c r="N2952" s="36"/>
      <c r="O2952" s="37">
        <v>37897.56</v>
      </c>
      <c r="P2952" s="37">
        <v>37897.56</v>
      </c>
      <c r="Q2952" s="37">
        <v>37897.56</v>
      </c>
      <c r="R2952" s="37">
        <v>37897.56</v>
      </c>
      <c r="S2952" s="37">
        <v>37897.56</v>
      </c>
    </row>
    <row r="2953" spans="1:19">
      <c r="A2953" s="40"/>
      <c r="B2953" s="6">
        <v>2017</v>
      </c>
      <c r="C2953" s="121"/>
      <c r="D2953" s="36"/>
      <c r="E2953" s="36"/>
      <c r="F2953" s="36"/>
      <c r="G2953" s="36"/>
      <c r="H2953" s="36"/>
      <c r="I2953" s="36"/>
      <c r="J2953" s="36"/>
      <c r="K2953" s="36"/>
      <c r="L2953" s="36"/>
      <c r="M2953" s="36"/>
      <c r="N2953" s="37">
        <v>9302.7999999999993</v>
      </c>
      <c r="O2953" s="37">
        <v>9302.8000000000011</v>
      </c>
      <c r="P2953" s="37">
        <v>9302.8000000000011</v>
      </c>
      <c r="Q2953" s="37">
        <v>9302.8000000000011</v>
      </c>
      <c r="R2953" s="37">
        <v>9302.8000000000011</v>
      </c>
      <c r="S2953" s="37">
        <v>9302.8000000000011</v>
      </c>
    </row>
    <row r="2954" spans="1:19">
      <c r="B2954" s="6">
        <v>2016</v>
      </c>
      <c r="C2954" s="121"/>
      <c r="D2954" s="36"/>
      <c r="E2954" s="36"/>
      <c r="F2954" s="36"/>
      <c r="G2954" s="36"/>
      <c r="H2954" s="36"/>
      <c r="I2954" s="36"/>
      <c r="J2954" s="36"/>
      <c r="K2954" s="36"/>
      <c r="L2954" s="36"/>
      <c r="M2954" s="37">
        <v>10804.66</v>
      </c>
      <c r="N2954" s="37">
        <v>10804.66</v>
      </c>
      <c r="O2954" s="37">
        <v>10804.66</v>
      </c>
      <c r="P2954" s="37">
        <v>10804.66</v>
      </c>
      <c r="Q2954" s="37">
        <v>10804.66</v>
      </c>
      <c r="R2954" s="37">
        <v>10804.66</v>
      </c>
      <c r="S2954" s="37">
        <v>10804.66</v>
      </c>
    </row>
    <row r="2955" spans="1:19">
      <c r="B2955" s="6">
        <v>2015</v>
      </c>
      <c r="C2955" s="121"/>
      <c r="D2955" s="36"/>
      <c r="E2955" s="36"/>
      <c r="F2955" s="36"/>
      <c r="G2955" s="36"/>
      <c r="H2955" s="36"/>
      <c r="I2955" s="36"/>
      <c r="J2955" s="36"/>
      <c r="K2955" s="36"/>
      <c r="L2955" s="37">
        <v>26189.41</v>
      </c>
      <c r="M2955" s="37">
        <v>27475.34</v>
      </c>
      <c r="N2955" s="37">
        <v>27475.34</v>
      </c>
      <c r="O2955" s="37">
        <v>27475.339999999997</v>
      </c>
      <c r="P2955" s="37">
        <v>27475.339999999997</v>
      </c>
      <c r="Q2955" s="37">
        <v>27475.339999999997</v>
      </c>
      <c r="R2955" s="37">
        <v>27475.339999999997</v>
      </c>
      <c r="S2955" s="37">
        <v>27475.339999999997</v>
      </c>
    </row>
    <row r="2956" spans="1:19">
      <c r="B2956" s="6">
        <v>2014</v>
      </c>
      <c r="C2956" s="121"/>
      <c r="D2956" s="36"/>
      <c r="E2956" s="36"/>
      <c r="F2956" s="36"/>
      <c r="G2956" s="36"/>
      <c r="H2956" s="36"/>
      <c r="I2956" s="36"/>
      <c r="J2956" s="36"/>
      <c r="K2956" s="37">
        <v>7299.73</v>
      </c>
      <c r="L2956" s="37">
        <v>7299.73</v>
      </c>
      <c r="M2956" s="37">
        <v>7299.73</v>
      </c>
      <c r="N2956" s="37">
        <v>7299.73</v>
      </c>
      <c r="O2956" s="37">
        <v>7299.73</v>
      </c>
      <c r="P2956" s="37">
        <v>7299.73</v>
      </c>
      <c r="Q2956" s="37">
        <v>7299.73</v>
      </c>
      <c r="R2956" s="37">
        <v>7299.73</v>
      </c>
      <c r="S2956" s="37">
        <v>7299.73</v>
      </c>
    </row>
    <row r="2957" spans="1:19">
      <c r="B2957" s="6">
        <v>2013</v>
      </c>
      <c r="C2957" s="121"/>
      <c r="D2957" s="36"/>
      <c r="E2957" s="36"/>
      <c r="F2957" s="36"/>
      <c r="G2957" s="36"/>
      <c r="H2957" s="36"/>
      <c r="I2957" s="36"/>
      <c r="J2957" s="37">
        <v>9362.73</v>
      </c>
      <c r="K2957" s="37">
        <v>12283.66</v>
      </c>
      <c r="L2957" s="37">
        <v>12283.66</v>
      </c>
      <c r="M2957" s="37">
        <v>12283.66</v>
      </c>
      <c r="N2957" s="37">
        <v>12283.66</v>
      </c>
      <c r="O2957" s="37">
        <v>12283.66</v>
      </c>
      <c r="P2957" s="37">
        <v>12283.66</v>
      </c>
      <c r="Q2957" s="37">
        <v>12283.66</v>
      </c>
      <c r="R2957" s="37">
        <v>12283.66</v>
      </c>
      <c r="S2957" s="37">
        <v>12283.66</v>
      </c>
    </row>
    <row r="2958" spans="1:19">
      <c r="B2958" s="6">
        <v>2012</v>
      </c>
      <c r="C2958" s="121"/>
      <c r="D2958" s="36"/>
      <c r="E2958" s="36"/>
      <c r="F2958" s="36"/>
      <c r="G2958" s="36"/>
      <c r="H2958" s="36"/>
      <c r="I2958" s="37">
        <v>56060.79</v>
      </c>
      <c r="J2958" s="37">
        <v>56060.79</v>
      </c>
      <c r="K2958" s="37">
        <v>60595.58</v>
      </c>
      <c r="L2958" s="37">
        <v>60595.58</v>
      </c>
      <c r="M2958" s="37">
        <v>60595.58</v>
      </c>
      <c r="N2958" s="37">
        <v>60595.58</v>
      </c>
      <c r="O2958" s="37">
        <v>60595.58</v>
      </c>
      <c r="P2958" s="37">
        <v>60595.58</v>
      </c>
      <c r="Q2958" s="37">
        <v>60595.58</v>
      </c>
      <c r="R2958" s="37">
        <v>60595.58</v>
      </c>
      <c r="S2958" s="37">
        <v>60595.58</v>
      </c>
    </row>
    <row r="2959" spans="1:19">
      <c r="B2959" s="6">
        <v>2011</v>
      </c>
      <c r="C2959" s="121"/>
      <c r="D2959" s="36"/>
      <c r="E2959" s="36"/>
      <c r="F2959" s="36"/>
      <c r="G2959" s="36"/>
      <c r="H2959" s="37">
        <v>24485.02</v>
      </c>
      <c r="I2959" s="37">
        <v>24485.02</v>
      </c>
      <c r="J2959" s="37">
        <v>24485.02</v>
      </c>
      <c r="K2959" s="37">
        <v>24485.02</v>
      </c>
      <c r="L2959" s="37">
        <v>24485.02</v>
      </c>
      <c r="M2959" s="37">
        <v>24485.02</v>
      </c>
      <c r="N2959" s="37">
        <v>24485.02</v>
      </c>
      <c r="O2959" s="37">
        <v>24485.02</v>
      </c>
      <c r="P2959" s="37">
        <v>24485.02</v>
      </c>
      <c r="Q2959" s="37">
        <v>24485.02</v>
      </c>
      <c r="R2959" s="37">
        <v>24485.02</v>
      </c>
      <c r="S2959" s="37">
        <v>24485.02</v>
      </c>
    </row>
    <row r="2960" spans="1:19">
      <c r="B2960" s="6">
        <v>2010</v>
      </c>
      <c r="C2960" s="121"/>
      <c r="D2960" s="36"/>
      <c r="E2960" s="36"/>
      <c r="F2960" s="36"/>
      <c r="G2960" s="37">
        <v>21623.53</v>
      </c>
      <c r="H2960" s="37">
        <v>21623.53</v>
      </c>
      <c r="I2960" s="37">
        <v>21623.53</v>
      </c>
      <c r="J2960" s="37">
        <v>21623.53</v>
      </c>
      <c r="K2960" s="37">
        <v>21623.53</v>
      </c>
      <c r="L2960" s="37">
        <v>21623.53</v>
      </c>
      <c r="M2960" s="37">
        <v>21623.53</v>
      </c>
      <c r="N2960" s="37">
        <v>21623.53</v>
      </c>
      <c r="O2960" s="37">
        <v>21623.53</v>
      </c>
      <c r="P2960" s="37">
        <v>21623.53</v>
      </c>
      <c r="Q2960" s="37">
        <v>21623.53</v>
      </c>
      <c r="R2960" s="37">
        <v>21623.53</v>
      </c>
      <c r="S2960" s="37">
        <v>21623.53</v>
      </c>
    </row>
    <row r="2961" spans="2:19">
      <c r="B2961" s="6">
        <v>2009</v>
      </c>
      <c r="C2961" s="121"/>
      <c r="D2961" s="36"/>
      <c r="E2961" s="36"/>
      <c r="F2961" s="37">
        <v>13233.41</v>
      </c>
      <c r="G2961" s="37">
        <v>13233.41</v>
      </c>
      <c r="H2961" s="37">
        <v>13233.41</v>
      </c>
      <c r="I2961" s="37">
        <v>13233.41</v>
      </c>
      <c r="J2961" s="37">
        <v>13233.41</v>
      </c>
      <c r="K2961" s="37">
        <v>13233.41</v>
      </c>
      <c r="L2961" s="37">
        <v>13233.41</v>
      </c>
      <c r="M2961" s="37">
        <v>13233.41</v>
      </c>
      <c r="N2961" s="37">
        <v>13233.41</v>
      </c>
      <c r="O2961" s="37">
        <v>13233.41</v>
      </c>
      <c r="P2961" s="37">
        <v>13233.41</v>
      </c>
      <c r="Q2961" s="37">
        <v>13233.41</v>
      </c>
      <c r="R2961" s="37">
        <v>13233.41</v>
      </c>
      <c r="S2961" s="37">
        <v>13233.41</v>
      </c>
    </row>
    <row r="2962" spans="2:19">
      <c r="B2962" s="6">
        <v>2008</v>
      </c>
      <c r="C2962" s="121"/>
      <c r="D2962" s="36"/>
      <c r="E2962" s="37">
        <v>6072.03</v>
      </c>
      <c r="F2962" s="37">
        <v>6072.03</v>
      </c>
      <c r="G2962" s="37">
        <v>6072.03</v>
      </c>
      <c r="H2962" s="37">
        <v>6072.03</v>
      </c>
      <c r="I2962" s="37">
        <v>6072.03</v>
      </c>
      <c r="J2962" s="37">
        <v>6072.03</v>
      </c>
      <c r="K2962" s="37">
        <v>6072.03</v>
      </c>
      <c r="L2962" s="37">
        <v>6072.03</v>
      </c>
      <c r="M2962" s="37">
        <v>6072.03</v>
      </c>
      <c r="N2962" s="37">
        <v>6072.03</v>
      </c>
      <c r="O2962" s="37">
        <v>6072.03</v>
      </c>
      <c r="P2962" s="37">
        <v>6072.03</v>
      </c>
      <c r="Q2962" s="37">
        <v>6072.03</v>
      </c>
      <c r="R2962" s="37">
        <v>6072.03</v>
      </c>
      <c r="S2962" s="37">
        <v>6072.03</v>
      </c>
    </row>
    <row r="2963" spans="2:19">
      <c r="B2963" s="6">
        <v>2007</v>
      </c>
      <c r="C2963" s="121"/>
      <c r="D2963" s="37">
        <v>35027.300000000003</v>
      </c>
      <c r="E2963" s="37">
        <v>35027.300000000003</v>
      </c>
      <c r="F2963" s="37">
        <v>35027.300000000003</v>
      </c>
      <c r="G2963" s="37">
        <v>35027.300000000003</v>
      </c>
      <c r="H2963" s="37">
        <v>35027.300000000003</v>
      </c>
      <c r="I2963" s="37">
        <v>35027.300000000003</v>
      </c>
      <c r="J2963" s="37">
        <v>35027.300000000003</v>
      </c>
      <c r="K2963" s="37">
        <v>35027.300000000003</v>
      </c>
      <c r="L2963" s="37">
        <v>35027.300000000003</v>
      </c>
      <c r="M2963" s="37">
        <v>35027.300000000003</v>
      </c>
      <c r="N2963" s="37">
        <v>35027.300000000003</v>
      </c>
      <c r="O2963" s="37">
        <v>35027.299999999996</v>
      </c>
      <c r="P2963" s="37">
        <v>35027.299999999996</v>
      </c>
      <c r="Q2963" s="37">
        <v>35027.299999999996</v>
      </c>
      <c r="R2963" s="37">
        <v>35027.299999999996</v>
      </c>
      <c r="S2963" s="37">
        <v>35027.299999999996</v>
      </c>
    </row>
    <row r="2964" spans="2:19">
      <c r="B2964" s="6">
        <v>2006</v>
      </c>
      <c r="C2964" s="37">
        <v>9398.6299999999992</v>
      </c>
      <c r="D2964" s="37">
        <v>9398.6299999999992</v>
      </c>
      <c r="E2964" s="37">
        <v>9398.6299999999992</v>
      </c>
      <c r="F2964" s="37">
        <v>9398.6299999999992</v>
      </c>
      <c r="G2964" s="37">
        <v>9398.6299999999992</v>
      </c>
      <c r="H2964" s="37">
        <v>9398.6299999999992</v>
      </c>
      <c r="I2964" s="37">
        <v>9398.6299999999992</v>
      </c>
      <c r="J2964" s="37">
        <v>9398.6299999999992</v>
      </c>
      <c r="K2964" s="37">
        <v>9398.6299999999992</v>
      </c>
      <c r="L2964" s="37">
        <v>9398.6299999999992</v>
      </c>
      <c r="M2964" s="37">
        <v>9398.6299999999992</v>
      </c>
      <c r="N2964" s="37">
        <v>9398.6299999999992</v>
      </c>
      <c r="O2964" s="37">
        <v>9398.6299999999992</v>
      </c>
      <c r="P2964" s="37">
        <v>9398.6299999999992</v>
      </c>
      <c r="Q2964" s="37">
        <v>9398.6299999999992</v>
      </c>
      <c r="R2964" s="37">
        <v>9398.6299999999992</v>
      </c>
      <c r="S2964" s="37">
        <v>9398.6299999999992</v>
      </c>
    </row>
    <row r="2965" spans="2:19">
      <c r="B2965" s="6">
        <v>2005</v>
      </c>
      <c r="C2965" s="37">
        <v>11355.69</v>
      </c>
      <c r="D2965" s="37">
        <v>11355.69</v>
      </c>
      <c r="E2965" s="37">
        <v>11355.69</v>
      </c>
      <c r="F2965" s="37">
        <v>11355.69</v>
      </c>
      <c r="G2965" s="37">
        <v>11355.69</v>
      </c>
      <c r="H2965" s="37">
        <v>11355.69</v>
      </c>
      <c r="I2965" s="37">
        <v>11355.69</v>
      </c>
      <c r="J2965" s="37">
        <v>11355.69</v>
      </c>
      <c r="K2965" s="37">
        <v>11355.69</v>
      </c>
      <c r="L2965" s="37">
        <v>11355.69</v>
      </c>
      <c r="M2965" s="37">
        <v>11355.69</v>
      </c>
      <c r="N2965" s="37">
        <v>11355.69</v>
      </c>
      <c r="O2965" s="37">
        <v>11355.689999999999</v>
      </c>
      <c r="P2965" s="37">
        <v>11355.689999999999</v>
      </c>
      <c r="Q2965" s="37">
        <v>11355.689999999999</v>
      </c>
      <c r="R2965" s="37">
        <v>11355.689999999999</v>
      </c>
      <c r="S2965" s="37">
        <v>11355.689999999999</v>
      </c>
    </row>
    <row r="2966" spans="2:19">
      <c r="B2966" s="6">
        <v>2004</v>
      </c>
      <c r="C2966" s="37">
        <v>15225</v>
      </c>
      <c r="D2966" s="37">
        <v>15225</v>
      </c>
      <c r="E2966" s="37">
        <v>15225</v>
      </c>
      <c r="F2966" s="37">
        <v>15225</v>
      </c>
      <c r="G2966" s="37">
        <v>15225</v>
      </c>
      <c r="H2966" s="37">
        <v>15225</v>
      </c>
      <c r="I2966" s="37">
        <v>15225</v>
      </c>
      <c r="J2966" s="37">
        <v>15225</v>
      </c>
      <c r="K2966" s="37">
        <v>15225</v>
      </c>
      <c r="L2966" s="37">
        <v>15225</v>
      </c>
      <c r="M2966" s="37">
        <v>15225</v>
      </c>
      <c r="N2966" s="37">
        <v>15225</v>
      </c>
      <c r="O2966" s="37">
        <v>15225</v>
      </c>
      <c r="P2966" s="37">
        <v>15225</v>
      </c>
      <c r="Q2966" s="37">
        <v>15225</v>
      </c>
      <c r="R2966" s="37">
        <v>15225</v>
      </c>
      <c r="S2966" s="37">
        <v>15225</v>
      </c>
    </row>
    <row r="2967" spans="2:19">
      <c r="B2967" s="6">
        <v>2003</v>
      </c>
      <c r="C2967" s="37">
        <v>13495</v>
      </c>
      <c r="D2967" s="37">
        <v>13495</v>
      </c>
      <c r="E2967" s="37">
        <v>13495</v>
      </c>
      <c r="F2967" s="37">
        <v>13495</v>
      </c>
      <c r="G2967" s="37">
        <v>13495</v>
      </c>
      <c r="H2967" s="37">
        <v>13495</v>
      </c>
      <c r="I2967" s="37">
        <v>13495</v>
      </c>
      <c r="J2967" s="37">
        <v>13495</v>
      </c>
      <c r="K2967" s="37">
        <v>13495</v>
      </c>
      <c r="L2967" s="37">
        <v>13495</v>
      </c>
      <c r="M2967" s="37">
        <v>13495</v>
      </c>
      <c r="N2967" s="37">
        <v>13495</v>
      </c>
      <c r="O2967" s="37">
        <v>13495</v>
      </c>
      <c r="P2967" s="37">
        <v>13495</v>
      </c>
      <c r="Q2967" s="37">
        <v>13495</v>
      </c>
      <c r="R2967" s="37">
        <v>13495</v>
      </c>
      <c r="S2967" s="37">
        <v>13495</v>
      </c>
    </row>
    <row r="2968" spans="2:19">
      <c r="B2968" s="6">
        <v>2002</v>
      </c>
      <c r="C2968" s="37">
        <v>25697.3</v>
      </c>
      <c r="D2968" s="37">
        <v>25697.3</v>
      </c>
      <c r="E2968" s="37">
        <v>25697.3</v>
      </c>
      <c r="F2968" s="37">
        <v>25697.3</v>
      </c>
      <c r="G2968" s="37">
        <v>25697.3</v>
      </c>
      <c r="H2968" s="37">
        <v>25697.3</v>
      </c>
      <c r="I2968" s="37">
        <v>25697.3</v>
      </c>
      <c r="J2968" s="37">
        <v>25697.3</v>
      </c>
      <c r="K2968" s="37">
        <v>25697.3</v>
      </c>
      <c r="L2968" s="37">
        <v>25697.3</v>
      </c>
      <c r="M2968" s="37">
        <v>25697.3</v>
      </c>
      <c r="N2968" s="37">
        <v>25697.3</v>
      </c>
      <c r="O2968" s="37">
        <v>25697.3</v>
      </c>
      <c r="P2968" s="37">
        <v>25697.3</v>
      </c>
      <c r="Q2968" s="37">
        <v>25697.3</v>
      </c>
      <c r="R2968" s="37">
        <v>25697.3</v>
      </c>
      <c r="S2968" s="37">
        <v>25697.3</v>
      </c>
    </row>
    <row r="2969" spans="2:19">
      <c r="B2969" s="6">
        <v>2001</v>
      </c>
      <c r="C2969" s="37">
        <v>9121.4500000000007</v>
      </c>
      <c r="D2969" s="37">
        <v>9121.4500000000007</v>
      </c>
      <c r="E2969" s="37">
        <v>9121.4500000000007</v>
      </c>
      <c r="F2969" s="37">
        <v>9121.4500000000007</v>
      </c>
      <c r="G2969" s="37">
        <v>9121.4500000000007</v>
      </c>
      <c r="H2969" s="37">
        <v>9121.4500000000007</v>
      </c>
      <c r="I2969" s="37">
        <v>9121.4500000000007</v>
      </c>
      <c r="J2969" s="37">
        <v>9121.4500000000007</v>
      </c>
      <c r="K2969" s="37">
        <v>9121.4500000000007</v>
      </c>
      <c r="L2969" s="37">
        <v>9121.4500000000007</v>
      </c>
      <c r="M2969" s="37">
        <v>9121.4500000000007</v>
      </c>
      <c r="N2969" s="37">
        <v>9121.4500000000007</v>
      </c>
      <c r="O2969" s="37">
        <v>9121.4500000000007</v>
      </c>
      <c r="P2969" s="37">
        <v>9121.4500000000007</v>
      </c>
      <c r="Q2969" s="37">
        <v>9121.4500000000007</v>
      </c>
      <c r="R2969" s="37">
        <v>9121.4500000000007</v>
      </c>
      <c r="S2969" s="37">
        <v>9121.4500000000007</v>
      </c>
    </row>
    <row r="2970" spans="2:19">
      <c r="B2970" s="6">
        <v>2000</v>
      </c>
      <c r="C2970" s="37">
        <v>17062.84</v>
      </c>
      <c r="D2970" s="37">
        <v>17062.84</v>
      </c>
      <c r="E2970" s="37">
        <v>17062.84</v>
      </c>
      <c r="F2970" s="37">
        <v>17062.84</v>
      </c>
      <c r="G2970" s="37">
        <v>17062.84</v>
      </c>
      <c r="H2970" s="37">
        <v>17062.84</v>
      </c>
      <c r="I2970" s="37">
        <v>17062.84</v>
      </c>
      <c r="J2970" s="37">
        <v>17062.84</v>
      </c>
      <c r="K2970" s="37">
        <v>17062.84</v>
      </c>
      <c r="L2970" s="37">
        <v>17062.84</v>
      </c>
      <c r="M2970" s="37">
        <v>17062.84</v>
      </c>
      <c r="N2970" s="37">
        <v>17062.84</v>
      </c>
      <c r="O2970" s="37">
        <v>17062.84</v>
      </c>
      <c r="P2970" s="37">
        <v>17062.84</v>
      </c>
      <c r="Q2970" s="37">
        <v>17062.84</v>
      </c>
      <c r="R2970" s="37">
        <v>17062.84</v>
      </c>
      <c r="S2970" s="37">
        <v>17062.84</v>
      </c>
    </row>
    <row r="2971" spans="2:19">
      <c r="B2971" s="6">
        <v>1999</v>
      </c>
      <c r="C2971" s="37">
        <v>22823.05</v>
      </c>
      <c r="D2971" s="37">
        <v>22823.05</v>
      </c>
      <c r="E2971" s="37">
        <v>22823.05</v>
      </c>
      <c r="F2971" s="37">
        <v>22823.05</v>
      </c>
      <c r="G2971" s="37">
        <v>22823.05</v>
      </c>
      <c r="H2971" s="37">
        <v>22823.05</v>
      </c>
      <c r="I2971" s="37">
        <v>22823.05</v>
      </c>
      <c r="J2971" s="37">
        <v>22823.05</v>
      </c>
      <c r="K2971" s="37">
        <v>22823.05</v>
      </c>
      <c r="L2971" s="37">
        <v>22823.05</v>
      </c>
      <c r="M2971" s="37">
        <v>22823.05</v>
      </c>
      <c r="N2971" s="37">
        <v>22823.05</v>
      </c>
      <c r="O2971" s="37">
        <v>22823.05</v>
      </c>
      <c r="P2971" s="37">
        <v>22823.05</v>
      </c>
      <c r="Q2971" s="37">
        <v>22823.05</v>
      </c>
      <c r="R2971" s="37">
        <v>22823.05</v>
      </c>
      <c r="S2971" s="37">
        <v>22823.05</v>
      </c>
    </row>
    <row r="2972" spans="2:19">
      <c r="B2972" s="6">
        <v>1998</v>
      </c>
      <c r="C2972" s="37">
        <v>16238.12</v>
      </c>
      <c r="D2972" s="37">
        <v>16238.12</v>
      </c>
      <c r="E2972" s="37">
        <v>16238.12</v>
      </c>
      <c r="F2972" s="37">
        <v>16238.12</v>
      </c>
      <c r="G2972" s="37">
        <v>16238.12</v>
      </c>
      <c r="H2972" s="37">
        <v>16238.12</v>
      </c>
      <c r="I2972" s="37">
        <v>16238.12</v>
      </c>
      <c r="J2972" s="37">
        <v>16238.12</v>
      </c>
      <c r="K2972" s="37">
        <v>16238.12</v>
      </c>
      <c r="L2972" s="37">
        <v>16238.12</v>
      </c>
      <c r="M2972" s="37">
        <v>16238.12</v>
      </c>
      <c r="N2972" s="37">
        <v>16238.12</v>
      </c>
      <c r="O2972" s="37">
        <v>16238.12</v>
      </c>
      <c r="P2972" s="37">
        <v>16238.12</v>
      </c>
      <c r="Q2972" s="37">
        <v>16238.12</v>
      </c>
      <c r="R2972" s="37">
        <v>16238.12</v>
      </c>
      <c r="S2972" s="37">
        <v>16238.12</v>
      </c>
    </row>
    <row r="2973" spans="2:19">
      <c r="B2973" s="6">
        <v>1997</v>
      </c>
      <c r="C2973" s="37">
        <v>16429.849999999999</v>
      </c>
      <c r="D2973" s="37">
        <v>16429.849999999999</v>
      </c>
      <c r="E2973" s="37">
        <v>16429.849999999999</v>
      </c>
      <c r="F2973" s="37">
        <v>16429.849999999999</v>
      </c>
      <c r="G2973" s="37">
        <v>16429.849999999999</v>
      </c>
      <c r="H2973" s="37">
        <v>16429.849999999999</v>
      </c>
      <c r="I2973" s="37">
        <v>16429.849999999999</v>
      </c>
      <c r="J2973" s="37">
        <v>16429.849999999999</v>
      </c>
      <c r="K2973" s="37">
        <v>16429.849999999999</v>
      </c>
      <c r="L2973" s="37">
        <v>16429.849999999999</v>
      </c>
      <c r="M2973" s="37">
        <v>16429.849999999999</v>
      </c>
      <c r="N2973" s="37">
        <v>16429.849999999999</v>
      </c>
      <c r="O2973" s="37">
        <v>16429.849999999999</v>
      </c>
      <c r="P2973" s="37">
        <v>16429.849999999999</v>
      </c>
      <c r="Q2973" s="37">
        <v>16429.849999999999</v>
      </c>
      <c r="R2973" s="37">
        <v>16429.849999999999</v>
      </c>
      <c r="S2973" s="37">
        <v>16429.849999999999</v>
      </c>
    </row>
    <row r="2974" spans="2:19">
      <c r="B2974" s="6">
        <v>1996</v>
      </c>
      <c r="C2974" s="37">
        <v>38371.94</v>
      </c>
      <c r="D2974" s="37">
        <v>38371.94</v>
      </c>
      <c r="E2974" s="37">
        <v>38371.94</v>
      </c>
      <c r="F2974" s="37">
        <v>38371.94</v>
      </c>
      <c r="G2974" s="37">
        <v>38371.94</v>
      </c>
      <c r="H2974" s="37">
        <v>38371.94</v>
      </c>
      <c r="I2974" s="37">
        <v>38371.94</v>
      </c>
      <c r="J2974" s="37">
        <v>38371.94</v>
      </c>
      <c r="K2974" s="37">
        <v>38371.94</v>
      </c>
      <c r="L2974" s="37">
        <v>38371.94</v>
      </c>
      <c r="M2974" s="37">
        <v>38371.94</v>
      </c>
      <c r="N2974" s="37">
        <v>38371.94</v>
      </c>
      <c r="O2974" s="37">
        <v>38371.94</v>
      </c>
      <c r="P2974" s="37">
        <v>38371.94</v>
      </c>
      <c r="Q2974" s="37">
        <v>38371.94</v>
      </c>
      <c r="R2974" s="37">
        <v>38371.94</v>
      </c>
      <c r="S2974" s="37">
        <v>38371.94</v>
      </c>
    </row>
    <row r="2975" spans="2:19">
      <c r="B2975" s="6">
        <v>1995</v>
      </c>
      <c r="C2975" s="37">
        <v>14316.68</v>
      </c>
      <c r="D2975" s="37">
        <v>14316.68</v>
      </c>
      <c r="E2975" s="37">
        <v>14316.68</v>
      </c>
      <c r="F2975" s="37">
        <v>14316.68</v>
      </c>
      <c r="G2975" s="37">
        <v>14316.68</v>
      </c>
      <c r="H2975" s="37">
        <v>14316.68</v>
      </c>
      <c r="I2975" s="37">
        <v>14316.68</v>
      </c>
      <c r="J2975" s="37">
        <v>14316.68</v>
      </c>
      <c r="K2975" s="37">
        <v>14316.68</v>
      </c>
      <c r="L2975" s="37">
        <v>14316.68</v>
      </c>
      <c r="M2975" s="37">
        <v>14316.68</v>
      </c>
      <c r="N2975" s="37">
        <v>14316.68</v>
      </c>
      <c r="O2975" s="37">
        <v>14316.68</v>
      </c>
      <c r="P2975" s="37">
        <v>14316.68</v>
      </c>
      <c r="Q2975" s="37">
        <v>14316.68</v>
      </c>
      <c r="R2975" s="37">
        <v>14316.68</v>
      </c>
      <c r="S2975" s="37">
        <v>14316.68</v>
      </c>
    </row>
    <row r="2976" spans="2:19">
      <c r="B2976" s="6">
        <v>1994</v>
      </c>
      <c r="C2976" s="37">
        <v>21610.26</v>
      </c>
      <c r="D2976" s="37">
        <v>21610.26</v>
      </c>
      <c r="E2976" s="37">
        <v>21610.26</v>
      </c>
      <c r="F2976" s="37">
        <v>21610.26</v>
      </c>
      <c r="G2976" s="37">
        <v>21610.26</v>
      </c>
      <c r="H2976" s="37">
        <v>21610.26</v>
      </c>
      <c r="I2976" s="37">
        <v>21610.26</v>
      </c>
      <c r="J2976" s="37">
        <v>21610.26</v>
      </c>
      <c r="K2976" s="37">
        <v>21610.26</v>
      </c>
      <c r="L2976" s="37">
        <v>21610.26</v>
      </c>
      <c r="M2976" s="37">
        <v>21610.26</v>
      </c>
      <c r="N2976" s="37">
        <v>21610.26</v>
      </c>
      <c r="O2976" s="37">
        <v>21610.26</v>
      </c>
      <c r="P2976" s="37">
        <v>21610.26</v>
      </c>
      <c r="Q2976" s="37">
        <v>21610.26</v>
      </c>
      <c r="R2976" s="37">
        <v>21610.26</v>
      </c>
      <c r="S2976" s="37">
        <v>21610.26</v>
      </c>
    </row>
    <row r="2977" spans="2:19">
      <c r="B2977" s="6">
        <v>1993</v>
      </c>
      <c r="C2977" s="37"/>
      <c r="D2977" s="37"/>
      <c r="E2977" s="37"/>
      <c r="F2977" s="37"/>
      <c r="G2977" s="37"/>
      <c r="H2977" s="37"/>
      <c r="I2977" s="37"/>
      <c r="J2977" s="37"/>
      <c r="K2977" s="37"/>
      <c r="L2977" s="37"/>
      <c r="M2977" s="37"/>
      <c r="N2977" s="37"/>
      <c r="O2977" s="37">
        <v>0</v>
      </c>
      <c r="P2977" s="37">
        <v>0</v>
      </c>
      <c r="Q2977" s="37">
        <v>0</v>
      </c>
      <c r="R2977" s="37">
        <v>0</v>
      </c>
      <c r="S2977" s="37">
        <v>0</v>
      </c>
    </row>
    <row r="2978" spans="2:19">
      <c r="B2978" s="6">
        <v>1992</v>
      </c>
      <c r="C2978" s="37">
        <v>15874.59</v>
      </c>
      <c r="D2978" s="37">
        <v>15874.59</v>
      </c>
      <c r="E2978" s="37">
        <v>15874.59</v>
      </c>
      <c r="F2978" s="37">
        <v>15874.59</v>
      </c>
      <c r="G2978" s="37">
        <v>15874.59</v>
      </c>
      <c r="H2978" s="37">
        <v>15874.59</v>
      </c>
      <c r="I2978" s="37">
        <v>15874.59</v>
      </c>
      <c r="J2978" s="37">
        <v>15874.59</v>
      </c>
      <c r="K2978" s="37">
        <v>15874.59</v>
      </c>
      <c r="L2978" s="37">
        <v>15874.59</v>
      </c>
      <c r="M2978" s="37">
        <v>15874.59</v>
      </c>
      <c r="N2978" s="37">
        <v>15874.59</v>
      </c>
      <c r="O2978" s="37">
        <v>15874.59</v>
      </c>
      <c r="P2978" s="37">
        <v>15874.59</v>
      </c>
      <c r="Q2978" s="37">
        <v>15874.59</v>
      </c>
      <c r="R2978" s="37">
        <v>15874.59</v>
      </c>
      <c r="S2978" s="37">
        <v>15874.59</v>
      </c>
    </row>
    <row r="2979" spans="2:19">
      <c r="B2979" s="6">
        <v>1991</v>
      </c>
      <c r="C2979" s="37">
        <v>7496.56</v>
      </c>
      <c r="D2979" s="37">
        <v>7496.56</v>
      </c>
      <c r="E2979" s="37">
        <v>7496.56</v>
      </c>
      <c r="F2979" s="37">
        <v>7496.56</v>
      </c>
      <c r="G2979" s="37">
        <v>7496.56</v>
      </c>
      <c r="H2979" s="37">
        <v>7496.56</v>
      </c>
      <c r="I2979" s="37">
        <v>7496.56</v>
      </c>
      <c r="J2979" s="37">
        <v>7496.56</v>
      </c>
      <c r="K2979" s="37">
        <v>7496.56</v>
      </c>
      <c r="L2979" s="37">
        <v>7496.56</v>
      </c>
      <c r="M2979" s="37">
        <v>7496.56</v>
      </c>
      <c r="N2979" s="37">
        <v>7496.56</v>
      </c>
      <c r="O2979" s="37">
        <v>7496.56</v>
      </c>
      <c r="P2979" s="37">
        <v>7496.56</v>
      </c>
      <c r="Q2979" s="37">
        <v>7496.56</v>
      </c>
      <c r="R2979" s="37">
        <v>7496.56</v>
      </c>
      <c r="S2979" s="37">
        <v>7496.56</v>
      </c>
    </row>
    <row r="2980" spans="2:19">
      <c r="B2980" s="6">
        <v>1990</v>
      </c>
      <c r="C2980" s="37">
        <v>18664.71</v>
      </c>
      <c r="D2980" s="37">
        <v>18664.71</v>
      </c>
      <c r="E2980" s="37">
        <v>18664.71</v>
      </c>
      <c r="F2980" s="37">
        <v>18664.71</v>
      </c>
      <c r="G2980" s="37">
        <v>18664.71</v>
      </c>
      <c r="H2980" s="37">
        <v>18664.71</v>
      </c>
      <c r="I2980" s="37">
        <v>18664.71</v>
      </c>
      <c r="J2980" s="37">
        <v>18664.71</v>
      </c>
      <c r="K2980" s="37">
        <v>18664.71</v>
      </c>
      <c r="L2980" s="37">
        <v>18664.71</v>
      </c>
      <c r="M2980" s="37">
        <v>18664.71</v>
      </c>
      <c r="N2980" s="37">
        <v>18664.71</v>
      </c>
      <c r="O2980" s="37">
        <v>18664.71</v>
      </c>
      <c r="P2980" s="37">
        <v>18664.71</v>
      </c>
      <c r="Q2980" s="37">
        <v>18664.71</v>
      </c>
      <c r="R2980" s="37">
        <v>18664.71</v>
      </c>
      <c r="S2980" s="37">
        <v>18664.71</v>
      </c>
    </row>
    <row r="2981" spans="2:19">
      <c r="B2981" s="6">
        <v>1989</v>
      </c>
      <c r="C2981" s="37"/>
      <c r="D2981" s="37"/>
      <c r="E2981" s="37"/>
      <c r="F2981" s="37"/>
      <c r="G2981" s="37"/>
      <c r="H2981" s="37"/>
      <c r="I2981" s="37"/>
      <c r="J2981" s="37"/>
      <c r="K2981" s="37"/>
      <c r="L2981" s="37"/>
      <c r="M2981" s="37"/>
      <c r="N2981" s="37"/>
      <c r="O2981" s="37">
        <v>0</v>
      </c>
      <c r="P2981" s="37">
        <v>0</v>
      </c>
      <c r="Q2981" s="37">
        <v>0</v>
      </c>
      <c r="R2981" s="37">
        <v>0</v>
      </c>
      <c r="S2981" s="37">
        <v>0</v>
      </c>
    </row>
    <row r="2982" spans="2:19">
      <c r="B2982" s="6">
        <v>1988</v>
      </c>
      <c r="C2982" s="37"/>
      <c r="D2982" s="37"/>
      <c r="E2982" s="37"/>
      <c r="F2982" s="37"/>
      <c r="G2982" s="37"/>
      <c r="H2982" s="37"/>
      <c r="I2982" s="37"/>
      <c r="J2982" s="37"/>
      <c r="K2982" s="37"/>
      <c r="L2982" s="37"/>
      <c r="M2982" s="37"/>
      <c r="N2982" s="37"/>
      <c r="O2982" s="37">
        <v>0</v>
      </c>
      <c r="P2982" s="37">
        <v>0</v>
      </c>
      <c r="Q2982" s="37">
        <v>0</v>
      </c>
      <c r="R2982" s="37">
        <v>0</v>
      </c>
      <c r="S2982" s="37">
        <v>0</v>
      </c>
    </row>
    <row r="2983" spans="2:19">
      <c r="B2983" s="6">
        <v>1987</v>
      </c>
      <c r="C2983" s="37"/>
      <c r="D2983" s="37"/>
      <c r="E2983" s="37"/>
      <c r="F2983" s="37"/>
      <c r="G2983" s="37"/>
      <c r="H2983" s="37"/>
      <c r="I2983" s="37"/>
      <c r="J2983" s="37"/>
      <c r="K2983" s="37"/>
      <c r="L2983" s="37"/>
      <c r="M2983" s="37"/>
      <c r="N2983" s="37"/>
      <c r="O2983" s="37">
        <v>0</v>
      </c>
      <c r="P2983" s="37">
        <v>0</v>
      </c>
      <c r="Q2983" s="37">
        <v>0</v>
      </c>
      <c r="R2983" s="37">
        <v>0</v>
      </c>
      <c r="S2983" s="37">
        <v>0</v>
      </c>
    </row>
    <row r="2984" spans="2:19">
      <c r="B2984" s="6">
        <v>1986</v>
      </c>
      <c r="C2984" s="37">
        <v>17458.57</v>
      </c>
      <c r="D2984" s="37">
        <v>17458.57</v>
      </c>
      <c r="E2984" s="37">
        <v>17458.57</v>
      </c>
      <c r="F2984" s="37">
        <v>17458.57</v>
      </c>
      <c r="G2984" s="37">
        <v>17458.57</v>
      </c>
      <c r="H2984" s="37">
        <v>17458.57</v>
      </c>
      <c r="I2984" s="37">
        <v>17458.57</v>
      </c>
      <c r="J2984" s="37">
        <v>17458.57</v>
      </c>
      <c r="K2984" s="37">
        <v>17458.57</v>
      </c>
      <c r="L2984" s="37">
        <v>17458.57</v>
      </c>
      <c r="M2984" s="37">
        <v>17458.57</v>
      </c>
      <c r="N2984" s="37">
        <v>17458.57</v>
      </c>
      <c r="O2984" s="37">
        <v>17458.57</v>
      </c>
      <c r="P2984" s="37">
        <v>17458.57</v>
      </c>
      <c r="Q2984" s="37">
        <v>17458.57</v>
      </c>
      <c r="R2984" s="37">
        <v>17458.57</v>
      </c>
      <c r="S2984" s="37">
        <v>17458.57</v>
      </c>
    </row>
    <row r="2985" spans="2:19">
      <c r="B2985" s="6">
        <v>1985</v>
      </c>
      <c r="C2985" s="37"/>
      <c r="D2985" s="37"/>
      <c r="E2985" s="37"/>
      <c r="F2985" s="37"/>
      <c r="G2985" s="37"/>
      <c r="H2985" s="37"/>
      <c r="I2985" s="37"/>
      <c r="J2985" s="37"/>
      <c r="K2985" s="37"/>
      <c r="L2985" s="37"/>
      <c r="M2985" s="37"/>
      <c r="N2985" s="37"/>
      <c r="O2985" s="37">
        <v>0</v>
      </c>
      <c r="P2985" s="37">
        <v>0</v>
      </c>
      <c r="Q2985" s="37">
        <v>0</v>
      </c>
      <c r="R2985" s="37">
        <v>0</v>
      </c>
      <c r="S2985" s="37">
        <v>0</v>
      </c>
    </row>
    <row r="2986" spans="2:19">
      <c r="B2986" s="6">
        <v>1984</v>
      </c>
      <c r="C2986" s="37"/>
      <c r="D2986" s="37"/>
      <c r="E2986" s="37"/>
      <c r="F2986" s="37"/>
      <c r="G2986" s="37"/>
      <c r="H2986" s="37"/>
      <c r="I2986" s="37"/>
      <c r="J2986" s="37"/>
      <c r="K2986" s="37"/>
      <c r="L2986" s="37"/>
      <c r="M2986" s="37"/>
      <c r="N2986" s="37"/>
      <c r="O2986" s="37">
        <v>0</v>
      </c>
      <c r="P2986" s="37">
        <v>0</v>
      </c>
      <c r="Q2986" s="37">
        <v>0</v>
      </c>
      <c r="R2986" s="37">
        <v>0</v>
      </c>
      <c r="S2986" s="37">
        <v>0</v>
      </c>
    </row>
    <row r="2987" spans="2:19">
      <c r="B2987" s="6">
        <v>1983</v>
      </c>
      <c r="C2987" s="37"/>
      <c r="D2987" s="37"/>
      <c r="E2987" s="37"/>
      <c r="F2987" s="37"/>
      <c r="G2987" s="37"/>
      <c r="H2987" s="37"/>
      <c r="I2987" s="37"/>
      <c r="J2987" s="37"/>
      <c r="K2987" s="37"/>
      <c r="L2987" s="37"/>
      <c r="M2987" s="37"/>
      <c r="N2987" s="37"/>
      <c r="O2987" s="37">
        <v>0</v>
      </c>
      <c r="P2987" s="37">
        <v>0</v>
      </c>
      <c r="Q2987" s="37">
        <v>0</v>
      </c>
      <c r="R2987" s="37">
        <v>0</v>
      </c>
      <c r="S2987" s="37">
        <v>0</v>
      </c>
    </row>
    <row r="2988" spans="2:19">
      <c r="B2988" s="6">
        <v>1982</v>
      </c>
      <c r="C2988" s="37"/>
      <c r="D2988" s="37"/>
      <c r="E2988" s="37"/>
      <c r="F2988" s="37"/>
      <c r="G2988" s="37"/>
      <c r="H2988" s="37"/>
      <c r="I2988" s="37"/>
      <c r="J2988" s="37"/>
      <c r="K2988" s="37"/>
      <c r="L2988" s="37"/>
      <c r="M2988" s="37"/>
      <c r="N2988" s="37"/>
      <c r="O2988" s="37">
        <v>0</v>
      </c>
      <c r="P2988" s="37">
        <v>0</v>
      </c>
      <c r="Q2988" s="37">
        <v>0</v>
      </c>
      <c r="R2988" s="37">
        <v>0</v>
      </c>
      <c r="S2988" s="37">
        <v>0</v>
      </c>
    </row>
    <row r="2989" spans="2:19">
      <c r="B2989" s="6">
        <v>1981</v>
      </c>
      <c r="C2989" s="37"/>
      <c r="D2989" s="37"/>
      <c r="E2989" s="37"/>
      <c r="F2989" s="37"/>
      <c r="G2989" s="37"/>
      <c r="H2989" s="37"/>
      <c r="I2989" s="37"/>
      <c r="J2989" s="37"/>
      <c r="K2989" s="37"/>
      <c r="L2989" s="37"/>
      <c r="M2989" s="37"/>
      <c r="N2989" s="37"/>
      <c r="O2989" s="37">
        <v>0</v>
      </c>
      <c r="P2989" s="37">
        <v>0</v>
      </c>
      <c r="Q2989" s="37">
        <v>0</v>
      </c>
      <c r="R2989" s="37">
        <v>0</v>
      </c>
      <c r="S2989" s="37">
        <v>0</v>
      </c>
    </row>
    <row r="2990" spans="2:19">
      <c r="B2990" s="6">
        <v>1980</v>
      </c>
      <c r="C2990" s="37"/>
      <c r="D2990" s="37"/>
      <c r="E2990" s="37"/>
      <c r="F2990" s="37"/>
      <c r="G2990" s="37"/>
      <c r="H2990" s="37"/>
      <c r="I2990" s="37"/>
      <c r="J2990" s="37"/>
      <c r="K2990" s="37"/>
      <c r="L2990" s="37"/>
      <c r="M2990" s="37"/>
      <c r="N2990" s="37"/>
      <c r="O2990" s="37">
        <v>0</v>
      </c>
      <c r="P2990" s="37">
        <v>0</v>
      </c>
      <c r="Q2990" s="37">
        <v>0</v>
      </c>
      <c r="R2990" s="37">
        <v>0</v>
      </c>
      <c r="S2990" s="37">
        <v>0</v>
      </c>
    </row>
    <row r="2991" spans="2:19">
      <c r="B2991" s="6">
        <v>1979</v>
      </c>
      <c r="C2991" s="37"/>
      <c r="D2991" s="37"/>
      <c r="E2991" s="37"/>
      <c r="F2991" s="37"/>
      <c r="G2991" s="37"/>
      <c r="H2991" s="37"/>
      <c r="I2991" s="37"/>
      <c r="J2991" s="37"/>
      <c r="K2991" s="37"/>
      <c r="L2991" s="37"/>
      <c r="M2991" s="37"/>
      <c r="N2991" s="37"/>
      <c r="O2991" s="37">
        <v>0</v>
      </c>
      <c r="P2991" s="37">
        <v>0</v>
      </c>
      <c r="Q2991" s="37">
        <v>0</v>
      </c>
      <c r="R2991" s="37">
        <v>0</v>
      </c>
      <c r="S2991" s="37">
        <v>0</v>
      </c>
    </row>
    <row r="2992" spans="2:19">
      <c r="B2992" s="6">
        <v>1978</v>
      </c>
      <c r="C2992" s="37"/>
      <c r="D2992" s="37"/>
      <c r="E2992" s="37"/>
      <c r="F2992" s="37"/>
      <c r="G2992" s="37"/>
      <c r="H2992" s="37"/>
      <c r="I2992" s="37"/>
      <c r="J2992" s="37"/>
      <c r="K2992" s="37"/>
      <c r="L2992" s="37"/>
      <c r="M2992" s="37"/>
      <c r="N2992" s="37"/>
      <c r="O2992" s="37">
        <v>0</v>
      </c>
      <c r="P2992" s="37">
        <v>0</v>
      </c>
      <c r="Q2992" s="37">
        <v>0</v>
      </c>
      <c r="R2992" s="37">
        <v>0</v>
      </c>
      <c r="S2992" s="37">
        <v>0</v>
      </c>
    </row>
    <row r="2993" spans="2:19">
      <c r="B2993" s="6">
        <v>1977</v>
      </c>
      <c r="C2993" s="37">
        <v>51190.54</v>
      </c>
      <c r="D2993" s="37">
        <v>51190.54</v>
      </c>
      <c r="E2993" s="37">
        <v>51190.54</v>
      </c>
      <c r="F2993" s="37">
        <v>51190.54</v>
      </c>
      <c r="G2993" s="37">
        <v>51190.54</v>
      </c>
      <c r="H2993" s="37">
        <v>51190.54</v>
      </c>
      <c r="I2993" s="37">
        <v>51190.54</v>
      </c>
      <c r="J2993" s="37">
        <v>51190.54</v>
      </c>
      <c r="K2993" s="37">
        <v>51190.54</v>
      </c>
      <c r="L2993" s="37">
        <v>51190.54</v>
      </c>
      <c r="M2993" s="37">
        <v>51190.54</v>
      </c>
      <c r="N2993" s="37">
        <v>51190.54</v>
      </c>
      <c r="O2993" s="37">
        <v>51190.54</v>
      </c>
      <c r="P2993" s="37">
        <v>51190.54</v>
      </c>
      <c r="Q2993" s="37">
        <v>51190.54</v>
      </c>
      <c r="R2993" s="37">
        <v>51190.54</v>
      </c>
      <c r="S2993" s="37">
        <v>51190.54</v>
      </c>
    </row>
    <row r="2994" spans="2:19">
      <c r="B2994" s="6">
        <v>1976</v>
      </c>
      <c r="C2994" s="37"/>
      <c r="D2994" s="37"/>
      <c r="E2994" s="37"/>
      <c r="F2994" s="37"/>
      <c r="G2994" s="37"/>
      <c r="H2994" s="37"/>
      <c r="I2994" s="37"/>
      <c r="J2994" s="37"/>
      <c r="K2994" s="37"/>
      <c r="L2994" s="37"/>
      <c r="M2994" s="37"/>
      <c r="N2994" s="37"/>
      <c r="O2994" s="37">
        <v>0</v>
      </c>
      <c r="P2994" s="37">
        <v>0</v>
      </c>
      <c r="Q2994" s="37">
        <v>0</v>
      </c>
      <c r="R2994" s="37">
        <v>0</v>
      </c>
      <c r="S2994" s="37">
        <v>0</v>
      </c>
    </row>
    <row r="2995" spans="2:19">
      <c r="B2995" s="6">
        <v>1975</v>
      </c>
      <c r="C2995" s="37">
        <v>56284.03</v>
      </c>
      <c r="D2995" s="37">
        <v>56284.03</v>
      </c>
      <c r="E2995" s="37">
        <v>56284.03</v>
      </c>
      <c r="F2995" s="37">
        <v>56284.03</v>
      </c>
      <c r="G2995" s="37">
        <v>56284.03</v>
      </c>
      <c r="H2995" s="37">
        <v>56284.03</v>
      </c>
      <c r="I2995" s="37">
        <v>56284.03</v>
      </c>
      <c r="J2995" s="37">
        <v>56284.03</v>
      </c>
      <c r="K2995" s="37">
        <v>56284.03</v>
      </c>
      <c r="L2995" s="37">
        <v>56284.03</v>
      </c>
      <c r="M2995" s="37">
        <v>56284.03</v>
      </c>
      <c r="N2995" s="37">
        <v>56284.03</v>
      </c>
      <c r="O2995" s="37">
        <v>56284.03</v>
      </c>
      <c r="P2995" s="37">
        <v>56284.03</v>
      </c>
      <c r="Q2995" s="37">
        <v>56284.03</v>
      </c>
      <c r="R2995" s="37">
        <v>56284.03</v>
      </c>
      <c r="S2995" s="37">
        <v>56284.03</v>
      </c>
    </row>
    <row r="2996" spans="2:19">
      <c r="B2996" s="6">
        <v>1974</v>
      </c>
      <c r="C2996" s="37">
        <v>39105.65</v>
      </c>
      <c r="D2996" s="37">
        <v>39105.65</v>
      </c>
      <c r="E2996" s="37">
        <v>39105.65</v>
      </c>
      <c r="F2996" s="37">
        <v>39105.65</v>
      </c>
      <c r="G2996" s="37">
        <v>39105.65</v>
      </c>
      <c r="H2996" s="37">
        <v>39105.65</v>
      </c>
      <c r="I2996" s="37">
        <v>39105.65</v>
      </c>
      <c r="J2996" s="37">
        <v>39105.65</v>
      </c>
      <c r="K2996" s="37">
        <v>39105.65</v>
      </c>
      <c r="L2996" s="37">
        <v>39105.65</v>
      </c>
      <c r="M2996" s="37">
        <v>39105.65</v>
      </c>
      <c r="N2996" s="37">
        <v>39105.65</v>
      </c>
      <c r="O2996" s="37">
        <v>39105.65</v>
      </c>
      <c r="P2996" s="37">
        <v>39105.65</v>
      </c>
      <c r="Q2996" s="37">
        <v>39105.65</v>
      </c>
      <c r="R2996" s="37">
        <v>39105.65</v>
      </c>
      <c r="S2996" s="37">
        <v>39105.65</v>
      </c>
    </row>
    <row r="2997" spans="2:19">
      <c r="B2997" s="6">
        <v>1973</v>
      </c>
      <c r="C2997" s="37">
        <v>27070.35</v>
      </c>
      <c r="D2997" s="37">
        <v>27070.35</v>
      </c>
      <c r="E2997" s="37">
        <v>27070.35</v>
      </c>
      <c r="F2997" s="37">
        <v>27070.35</v>
      </c>
      <c r="G2997" s="37">
        <v>27070.35</v>
      </c>
      <c r="H2997" s="37">
        <v>27070.35</v>
      </c>
      <c r="I2997" s="37">
        <v>27070.35</v>
      </c>
      <c r="J2997" s="37">
        <v>27070.35</v>
      </c>
      <c r="K2997" s="37">
        <v>26517.89</v>
      </c>
      <c r="L2997" s="37">
        <v>26517.89</v>
      </c>
      <c r="M2997" s="37">
        <v>26517.89</v>
      </c>
      <c r="N2997" s="37">
        <v>26517.89</v>
      </c>
      <c r="O2997" s="37">
        <v>26517.89</v>
      </c>
      <c r="P2997" s="37">
        <v>26517.89</v>
      </c>
      <c r="Q2997" s="37">
        <v>26517.89</v>
      </c>
      <c r="R2997" s="37">
        <v>26517.89</v>
      </c>
      <c r="S2997" s="37">
        <v>26517.89</v>
      </c>
    </row>
    <row r="2998" spans="2:19">
      <c r="B2998" s="6">
        <v>1972</v>
      </c>
      <c r="C2998" s="37">
        <v>13457.71</v>
      </c>
      <c r="D2998" s="37">
        <v>13457.71</v>
      </c>
      <c r="E2998" s="37">
        <v>13457.71</v>
      </c>
      <c r="F2998" s="37">
        <v>13457.71</v>
      </c>
      <c r="G2998" s="37">
        <v>13457.71</v>
      </c>
      <c r="H2998" s="37">
        <v>13457.71</v>
      </c>
      <c r="I2998" s="37">
        <v>13457.71</v>
      </c>
      <c r="J2998" s="37">
        <v>13457.71</v>
      </c>
      <c r="K2998" s="37">
        <v>13233.41</v>
      </c>
      <c r="L2998" s="37">
        <v>13233.41</v>
      </c>
      <c r="M2998" s="37">
        <v>13233.41</v>
      </c>
      <c r="N2998" s="37">
        <v>13233.41</v>
      </c>
      <c r="O2998" s="37">
        <v>13233.41</v>
      </c>
      <c r="P2998" s="37">
        <v>13233.41</v>
      </c>
      <c r="Q2998" s="37">
        <v>13233.41</v>
      </c>
      <c r="R2998" s="37">
        <v>13233.41</v>
      </c>
      <c r="S2998" s="37">
        <v>13233.41</v>
      </c>
    </row>
    <row r="2999" spans="2:19">
      <c r="B2999" s="6">
        <v>1971</v>
      </c>
      <c r="C2999" s="37">
        <v>8543.69</v>
      </c>
      <c r="D2999" s="37">
        <v>8543.69</v>
      </c>
      <c r="E2999" s="37">
        <v>8543.69</v>
      </c>
      <c r="F2999" s="37">
        <v>8543.69</v>
      </c>
      <c r="G2999" s="37">
        <v>8543.69</v>
      </c>
      <c r="H2999" s="37">
        <v>8543.69</v>
      </c>
      <c r="I2999" s="37">
        <v>8543.69</v>
      </c>
      <c r="J2999" s="37">
        <v>8543.69</v>
      </c>
      <c r="K2999" s="37">
        <v>8543.69</v>
      </c>
      <c r="L2999" s="37">
        <v>8543.69</v>
      </c>
      <c r="M2999" s="37">
        <v>8543.69</v>
      </c>
      <c r="N2999" s="37">
        <v>8543.69</v>
      </c>
      <c r="O2999" s="37">
        <v>8543.69</v>
      </c>
      <c r="P2999" s="37">
        <v>8543.69</v>
      </c>
      <c r="Q2999" s="37">
        <v>8543.69</v>
      </c>
      <c r="R2999" s="37">
        <v>8543.69</v>
      </c>
      <c r="S2999" s="37">
        <v>8543.69</v>
      </c>
    </row>
    <row r="3000" spans="2:19">
      <c r="B3000" s="6">
        <v>1970</v>
      </c>
      <c r="C3000" s="37">
        <v>6124.77</v>
      </c>
      <c r="D3000" s="37">
        <v>6124.77</v>
      </c>
      <c r="E3000" s="37">
        <v>6124.77</v>
      </c>
      <c r="F3000" s="37">
        <v>6124.77</v>
      </c>
      <c r="G3000" s="37">
        <v>6124.77</v>
      </c>
      <c r="H3000" s="37">
        <v>6124.77</v>
      </c>
      <c r="I3000" s="37">
        <v>6124.77</v>
      </c>
      <c r="J3000" s="37">
        <v>6124.77</v>
      </c>
      <c r="K3000" s="37">
        <v>6124.77</v>
      </c>
      <c r="L3000" s="37">
        <v>6124.77</v>
      </c>
      <c r="M3000" s="37">
        <v>6124.77</v>
      </c>
      <c r="N3000" s="37">
        <v>6124.77</v>
      </c>
      <c r="O3000" s="37">
        <v>6124.77</v>
      </c>
      <c r="P3000" s="37">
        <v>6124.77</v>
      </c>
      <c r="Q3000" s="37">
        <v>6124.77</v>
      </c>
      <c r="R3000" s="37">
        <v>6124.77</v>
      </c>
      <c r="S3000" s="37">
        <v>6124.77</v>
      </c>
    </row>
    <row r="3001" spans="2:19">
      <c r="B3001" s="6">
        <v>1969</v>
      </c>
      <c r="C3001" s="37">
        <v>8226.18</v>
      </c>
      <c r="D3001" s="37">
        <v>8226.18</v>
      </c>
      <c r="E3001" s="37">
        <v>8226.18</v>
      </c>
      <c r="F3001" s="37">
        <v>8226.18</v>
      </c>
      <c r="G3001" s="37">
        <v>8226.18</v>
      </c>
      <c r="H3001" s="37">
        <v>8226.18</v>
      </c>
      <c r="I3001" s="37">
        <v>8226.18</v>
      </c>
      <c r="J3001" s="37">
        <v>8226.18</v>
      </c>
      <c r="K3001" s="37">
        <v>8226.18</v>
      </c>
      <c r="L3001" s="37">
        <v>8226.18</v>
      </c>
      <c r="M3001" s="37">
        <v>8226.18</v>
      </c>
      <c r="N3001" s="37">
        <v>8226.18</v>
      </c>
      <c r="O3001" s="37">
        <v>8226.18</v>
      </c>
      <c r="P3001" s="37">
        <v>8226.18</v>
      </c>
      <c r="Q3001" s="37">
        <v>8226.18</v>
      </c>
      <c r="R3001" s="37">
        <v>8226.18</v>
      </c>
      <c r="S3001" s="37">
        <v>8226.18</v>
      </c>
    </row>
    <row r="3002" spans="2:19">
      <c r="B3002" s="6">
        <v>1968</v>
      </c>
      <c r="C3002" s="37">
        <v>4940.1000000000004</v>
      </c>
      <c r="D3002" s="37">
        <v>4940.1000000000004</v>
      </c>
      <c r="E3002" s="37">
        <v>4940.1000000000004</v>
      </c>
      <c r="F3002" s="37">
        <v>4940.1000000000004</v>
      </c>
      <c r="G3002" s="37">
        <v>4940.1000000000004</v>
      </c>
      <c r="H3002" s="37">
        <v>4940.1000000000004</v>
      </c>
      <c r="I3002" s="37">
        <v>4940.1000000000004</v>
      </c>
      <c r="J3002" s="37">
        <v>4940.1000000000004</v>
      </c>
      <c r="K3002" s="37">
        <v>4940.1000000000004</v>
      </c>
      <c r="L3002" s="37">
        <v>4940.1000000000004</v>
      </c>
      <c r="M3002" s="37">
        <v>4940.1000000000004</v>
      </c>
      <c r="N3002" s="37">
        <v>4940.1000000000004</v>
      </c>
      <c r="O3002" s="37">
        <v>4940.1000000000004</v>
      </c>
      <c r="P3002" s="37">
        <v>4940.1000000000004</v>
      </c>
      <c r="Q3002" s="37">
        <v>4940.1000000000004</v>
      </c>
      <c r="R3002" s="37">
        <v>4940.1000000000004</v>
      </c>
      <c r="S3002" s="37">
        <v>4940.1000000000004</v>
      </c>
    </row>
    <row r="3003" spans="2:19">
      <c r="B3003" s="6">
        <v>1967</v>
      </c>
      <c r="C3003" s="37">
        <v>4219.6899999999996</v>
      </c>
      <c r="D3003" s="37">
        <v>4219.6899999999996</v>
      </c>
      <c r="E3003" s="37">
        <v>4219.6899999999996</v>
      </c>
      <c r="F3003" s="37">
        <v>4219.6899999999996</v>
      </c>
      <c r="G3003" s="37">
        <v>4219.6899999999996</v>
      </c>
      <c r="H3003" s="37">
        <v>4219.6899999999996</v>
      </c>
      <c r="I3003" s="37">
        <v>4219.6899999999996</v>
      </c>
      <c r="J3003" s="37">
        <v>4219.6899999999996</v>
      </c>
      <c r="K3003" s="37">
        <v>4219.6899999999996</v>
      </c>
      <c r="L3003" s="37">
        <v>4219.6899999999996</v>
      </c>
      <c r="M3003" s="37">
        <v>4219.6899999999996</v>
      </c>
      <c r="N3003" s="37">
        <v>4219.6899999999996</v>
      </c>
      <c r="O3003" s="37">
        <v>4219.6899999999996</v>
      </c>
      <c r="P3003" s="37">
        <v>4219.6899999999996</v>
      </c>
      <c r="Q3003" s="37">
        <v>4219.6899999999996</v>
      </c>
      <c r="R3003" s="37">
        <v>4219.6899999999996</v>
      </c>
      <c r="S3003" s="37">
        <v>4219.6899999999996</v>
      </c>
    </row>
    <row r="3004" spans="2:19">
      <c r="B3004" s="6">
        <v>1966</v>
      </c>
      <c r="C3004" s="37">
        <v>5353.74</v>
      </c>
      <c r="D3004" s="37">
        <v>5353.74</v>
      </c>
      <c r="E3004" s="37">
        <v>5353.74</v>
      </c>
      <c r="F3004" s="37">
        <v>5353.74</v>
      </c>
      <c r="G3004" s="37">
        <v>5353.74</v>
      </c>
      <c r="H3004" s="37">
        <v>5353.74</v>
      </c>
      <c r="I3004" s="37">
        <v>5353.74</v>
      </c>
      <c r="J3004" s="37">
        <v>5353.74</v>
      </c>
      <c r="K3004" s="37">
        <v>5353.74</v>
      </c>
      <c r="L3004" s="37">
        <v>5353.74</v>
      </c>
      <c r="M3004" s="37">
        <v>5353.74</v>
      </c>
      <c r="N3004" s="37">
        <v>5353.74</v>
      </c>
      <c r="O3004" s="37">
        <v>5353.74</v>
      </c>
      <c r="P3004" s="37">
        <v>5353.74</v>
      </c>
      <c r="Q3004" s="37">
        <v>5353.74</v>
      </c>
      <c r="R3004" s="37">
        <v>5353.74</v>
      </c>
      <c r="S3004" s="37">
        <v>5353.74</v>
      </c>
    </row>
    <row r="3005" spans="2:19">
      <c r="B3005" s="6">
        <v>1965</v>
      </c>
      <c r="C3005" s="37">
        <v>4337.29</v>
      </c>
      <c r="D3005" s="37">
        <v>4337.29</v>
      </c>
      <c r="E3005" s="37">
        <v>4337.29</v>
      </c>
      <c r="F3005" s="37">
        <v>4337.29</v>
      </c>
      <c r="G3005" s="37">
        <v>4337.29</v>
      </c>
      <c r="H3005" s="37">
        <v>4337.29</v>
      </c>
      <c r="I3005" s="37">
        <v>4337.29</v>
      </c>
      <c r="J3005" s="37">
        <v>4337.29</v>
      </c>
      <c r="K3005" s="37">
        <v>4337.29</v>
      </c>
      <c r="L3005" s="37">
        <v>4337.29</v>
      </c>
      <c r="M3005" s="37">
        <v>4337.29</v>
      </c>
      <c r="N3005" s="37">
        <v>4337.29</v>
      </c>
      <c r="O3005" s="37">
        <v>4337.29</v>
      </c>
      <c r="P3005" s="37">
        <v>4337.29</v>
      </c>
      <c r="Q3005" s="37">
        <v>4337.29</v>
      </c>
      <c r="R3005" s="37">
        <v>4337.29</v>
      </c>
      <c r="S3005" s="37">
        <v>4337.29</v>
      </c>
    </row>
    <row r="3006" spans="2:19">
      <c r="B3006" s="6">
        <v>1964</v>
      </c>
      <c r="C3006" s="37">
        <v>2481.3000000000002</v>
      </c>
      <c r="D3006" s="37">
        <v>2481.3000000000002</v>
      </c>
      <c r="E3006" s="37">
        <v>2481.3000000000002</v>
      </c>
      <c r="F3006" s="37">
        <v>2481.3000000000002</v>
      </c>
      <c r="G3006" s="37">
        <v>2481.3000000000002</v>
      </c>
      <c r="H3006" s="37">
        <v>2481.3000000000002</v>
      </c>
      <c r="I3006" s="37">
        <v>2481.3000000000002</v>
      </c>
      <c r="J3006" s="37">
        <v>2481.3000000000002</v>
      </c>
      <c r="K3006" s="37">
        <v>2481.3000000000002</v>
      </c>
      <c r="L3006" s="37">
        <v>2481.3000000000002</v>
      </c>
      <c r="M3006" s="37">
        <v>2481.3000000000002</v>
      </c>
      <c r="N3006" s="37">
        <v>2481.3000000000002</v>
      </c>
      <c r="O3006" s="37">
        <v>2481.3000000000002</v>
      </c>
      <c r="P3006" s="37">
        <v>2481.3000000000002</v>
      </c>
      <c r="Q3006" s="37">
        <v>2481.3000000000002</v>
      </c>
      <c r="R3006" s="37">
        <v>2481.3000000000002</v>
      </c>
      <c r="S3006" s="37">
        <v>2481.3000000000002</v>
      </c>
    </row>
    <row r="3007" spans="2:19">
      <c r="B3007" s="6">
        <v>1963</v>
      </c>
      <c r="C3007" s="37">
        <v>1439.8</v>
      </c>
      <c r="D3007" s="37">
        <v>1439.8</v>
      </c>
      <c r="E3007" s="37">
        <v>1439.8</v>
      </c>
      <c r="F3007" s="37">
        <v>1439.8</v>
      </c>
      <c r="G3007" s="37">
        <v>1439.8</v>
      </c>
      <c r="H3007" s="37">
        <v>1439.8</v>
      </c>
      <c r="I3007" s="37">
        <v>1439.8</v>
      </c>
      <c r="J3007" s="37">
        <v>1439.8</v>
      </c>
      <c r="K3007" s="37">
        <v>1439.8</v>
      </c>
      <c r="L3007" s="37">
        <v>1439.8</v>
      </c>
      <c r="M3007" s="37">
        <v>1439.8</v>
      </c>
      <c r="N3007" s="37">
        <v>1439.8</v>
      </c>
      <c r="O3007" s="37">
        <v>1439.8</v>
      </c>
      <c r="P3007" s="37">
        <v>1439.8</v>
      </c>
      <c r="Q3007" s="37">
        <v>1439.8</v>
      </c>
      <c r="R3007" s="37">
        <v>1439.8</v>
      </c>
      <c r="S3007" s="37">
        <v>1439.8</v>
      </c>
    </row>
    <row r="3008" spans="2:19">
      <c r="B3008" s="6">
        <v>1962</v>
      </c>
      <c r="C3008" s="37">
        <v>24117.03</v>
      </c>
      <c r="D3008" s="37">
        <v>24117.03</v>
      </c>
      <c r="E3008" s="37">
        <v>24117.03</v>
      </c>
      <c r="F3008" s="37">
        <v>24117.03</v>
      </c>
      <c r="G3008" s="37">
        <v>24117.03</v>
      </c>
      <c r="H3008" s="37">
        <v>24117.03</v>
      </c>
      <c r="I3008" s="37">
        <v>24117.03</v>
      </c>
      <c r="J3008" s="37">
        <v>24117.03</v>
      </c>
      <c r="K3008" s="37">
        <v>24117.03</v>
      </c>
      <c r="L3008" s="37">
        <v>24117.03</v>
      </c>
      <c r="M3008" s="37">
        <v>24117.03</v>
      </c>
      <c r="N3008" s="37">
        <v>24117.03</v>
      </c>
      <c r="O3008" s="37">
        <v>24117.03</v>
      </c>
      <c r="P3008" s="37">
        <v>24117.03</v>
      </c>
      <c r="Q3008" s="37">
        <v>24117.03</v>
      </c>
      <c r="R3008" s="37">
        <v>24117.03</v>
      </c>
      <c r="S3008" s="37">
        <v>24117.03</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547532.10999999987</v>
      </c>
      <c r="D3041" s="11">
        <f>SUM(D2963:D3040)</f>
        <v>582559.41000000015</v>
      </c>
      <c r="E3041" s="11">
        <f>SUM(E2962:E3040)</f>
        <v>588631.44000000018</v>
      </c>
      <c r="F3041" s="11">
        <f>SUM(F2961:F3040)</f>
        <v>601864.85000000009</v>
      </c>
      <c r="G3041" s="11">
        <f>SUM(G2960:G3040)</f>
        <v>623488.38000000012</v>
      </c>
      <c r="H3041" s="11">
        <f>SUM(H2954:H3040)</f>
        <v>647973.40000000014</v>
      </c>
      <c r="I3041" s="11">
        <f>SUM(I2954:I3040)</f>
        <v>704034.19000000006</v>
      </c>
      <c r="J3041" s="11">
        <f t="shared" ref="J3041" si="60">SUM(J2954:J3040)</f>
        <v>713396.92</v>
      </c>
      <c r="K3041" s="11">
        <f>SUM(K2954:K3040)</f>
        <v>727375.61000000022</v>
      </c>
      <c r="L3041" s="11">
        <f t="shared" ref="L3041" si="61">SUM(L2954:L3040)</f>
        <v>753565.02000000025</v>
      </c>
      <c r="M3041" s="11">
        <f>SUM(M2954:M3040)</f>
        <v>765655.61000000022</v>
      </c>
      <c r="N3041" s="11">
        <f>SUM(N2949:N3040)</f>
        <v>774958.41000000027</v>
      </c>
      <c r="O3041" s="11">
        <f>SUM(O2949:O3040)</f>
        <v>812855.9700000002</v>
      </c>
      <c r="P3041" s="11">
        <f>SUM(P2949:P3040)</f>
        <v>832514.67000000016</v>
      </c>
      <c r="Q3041" s="11">
        <f>SUM(Q2949:Q3040)</f>
        <v>852582.17000000016</v>
      </c>
      <c r="R3041" s="11">
        <f>SUM(R2948:R3040)</f>
        <v>873914.3400000002</v>
      </c>
      <c r="S3041" s="11">
        <f>SUM(S2948:S3040)</f>
        <v>874934.83000000019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30700</v>
      </c>
      <c r="S3139" s="37">
        <v>21004</v>
      </c>
    </row>
    <row r="3140" spans="1:19">
      <c r="B3140" s="6">
        <v>2020</v>
      </c>
      <c r="C3140" s="36"/>
      <c r="D3140" s="36"/>
      <c r="E3140" s="36"/>
      <c r="F3140" s="36"/>
      <c r="G3140" s="36"/>
      <c r="H3140" s="36"/>
      <c r="I3140" s="36"/>
      <c r="J3140" s="36"/>
      <c r="K3140" s="36"/>
      <c r="L3140" s="36"/>
      <c r="M3140" s="36"/>
      <c r="N3140" s="36"/>
      <c r="O3140" s="36"/>
      <c r="P3140" s="36"/>
      <c r="Q3140" s="37">
        <v>17571.919999999998</v>
      </c>
      <c r="R3140" s="37">
        <v>17571.919999999998</v>
      </c>
      <c r="S3140" s="37">
        <v>17571.919999999998</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v>2658.72</v>
      </c>
      <c r="D3193" s="37">
        <v>2658.72</v>
      </c>
      <c r="E3193" s="37">
        <v>2658.72</v>
      </c>
      <c r="F3193" s="37">
        <v>2658.72</v>
      </c>
      <c r="G3193" s="37">
        <v>2658.72</v>
      </c>
      <c r="H3193" s="37">
        <v>2658.72</v>
      </c>
      <c r="I3193" s="37">
        <v>2658.72</v>
      </c>
      <c r="J3193" s="37">
        <v>2658.72</v>
      </c>
      <c r="K3193" s="37">
        <v>2658.72</v>
      </c>
      <c r="L3193" s="37">
        <v>2658.72</v>
      </c>
      <c r="M3193" s="37">
        <v>2658.72</v>
      </c>
      <c r="N3193" s="37">
        <v>2658.72</v>
      </c>
      <c r="O3193" s="37">
        <v>2658.72</v>
      </c>
      <c r="P3193" s="37">
        <v>2658.72</v>
      </c>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v>7897.41</v>
      </c>
      <c r="D3196" s="37">
        <v>7897.41</v>
      </c>
      <c r="E3196" s="37">
        <v>7897.41</v>
      </c>
      <c r="F3196" s="37">
        <v>7897.41</v>
      </c>
      <c r="G3196" s="37">
        <v>7897.41</v>
      </c>
      <c r="H3196" s="37">
        <v>7897.41</v>
      </c>
      <c r="I3196" s="37">
        <v>7897.41</v>
      </c>
      <c r="J3196" s="37">
        <v>7897.41</v>
      </c>
      <c r="K3196" s="37">
        <v>7897.41</v>
      </c>
      <c r="L3196" s="37">
        <v>7897.41</v>
      </c>
      <c r="M3196" s="37">
        <v>7897.41</v>
      </c>
      <c r="N3196" s="37">
        <v>7897.41</v>
      </c>
      <c r="O3196" s="37">
        <v>7897.41</v>
      </c>
      <c r="P3196" s="37">
        <v>7897.41</v>
      </c>
      <c r="Q3196" s="37">
        <f>7897.41-4990.72</f>
        <v>2906.6899999999996</v>
      </c>
      <c r="R3196" s="37"/>
      <c r="S3196" s="37"/>
    </row>
    <row r="3197" spans="2:19">
      <c r="B3197" s="6">
        <v>1963</v>
      </c>
      <c r="C3197" s="37">
        <v>3108.65</v>
      </c>
      <c r="D3197" s="37">
        <v>3108.65</v>
      </c>
      <c r="E3197" s="37">
        <v>3108.65</v>
      </c>
      <c r="F3197" s="37">
        <v>3108.65</v>
      </c>
      <c r="G3197" s="37">
        <v>3108.65</v>
      </c>
      <c r="H3197" s="37">
        <v>3108.65</v>
      </c>
      <c r="I3197" s="37">
        <v>3108.65</v>
      </c>
      <c r="J3197" s="37">
        <v>3108.65</v>
      </c>
      <c r="K3197" s="37">
        <v>3108.65</v>
      </c>
      <c r="L3197" s="37">
        <v>3108.65</v>
      </c>
      <c r="M3197" s="37">
        <v>3108.65</v>
      </c>
      <c r="N3197" s="37">
        <v>3108.65</v>
      </c>
      <c r="O3197" s="37">
        <v>3108.65</v>
      </c>
      <c r="P3197" s="37">
        <v>3108.65</v>
      </c>
      <c r="Q3197" s="37"/>
      <c r="R3197" s="37"/>
      <c r="S3197" s="37"/>
    </row>
    <row r="3198" spans="2:19">
      <c r="B3198" s="6">
        <v>1962</v>
      </c>
      <c r="C3198" s="37">
        <v>2883.69</v>
      </c>
      <c r="D3198" s="37">
        <v>2883.69</v>
      </c>
      <c r="E3198" s="37">
        <v>2883.69</v>
      </c>
      <c r="F3198" s="37">
        <v>2883.69</v>
      </c>
      <c r="G3198" s="37">
        <v>2883.69</v>
      </c>
      <c r="H3198" s="37">
        <v>2883.69</v>
      </c>
      <c r="I3198" s="37">
        <v>2883.69</v>
      </c>
      <c r="J3198" s="37">
        <v>2883.69</v>
      </c>
      <c r="K3198" s="37">
        <v>2883.69</v>
      </c>
      <c r="L3198" s="37">
        <v>2883.69</v>
      </c>
      <c r="M3198" s="37">
        <v>2883.69</v>
      </c>
      <c r="N3198" s="37">
        <v>2883.69</v>
      </c>
      <c r="O3198" s="37">
        <v>2883.69</v>
      </c>
      <c r="P3198" s="37">
        <v>2883.69</v>
      </c>
      <c r="Q3198" s="37">
        <v>2883.69</v>
      </c>
      <c r="R3198" s="37">
        <v>2883.69</v>
      </c>
      <c r="S3198" s="37">
        <v>2883.69</v>
      </c>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16548.469999999998</v>
      </c>
      <c r="D3231" s="11">
        <f>SUM(D3153:D3230)</f>
        <v>16548.469999999998</v>
      </c>
      <c r="E3231" s="11">
        <f>SUM(E3152:E3230)</f>
        <v>16548.469999999998</v>
      </c>
      <c r="F3231" s="11">
        <f>SUM(F3151:F3230)</f>
        <v>16548.469999999998</v>
      </c>
      <c r="G3231" s="11">
        <f>SUM(G3150:G3230)</f>
        <v>16548.469999999998</v>
      </c>
      <c r="H3231" s="11">
        <f>SUM(H3144:H3230)</f>
        <v>16548.469999999998</v>
      </c>
      <c r="I3231" s="11">
        <f>SUM(I3144:I3230)</f>
        <v>16548.469999999998</v>
      </c>
      <c r="J3231" s="11">
        <f t="shared" ref="J3231" si="64">SUM(J3144:J3230)</f>
        <v>16548.469999999998</v>
      </c>
      <c r="K3231" s="11">
        <f>SUM(K3144:K3230)</f>
        <v>16548.469999999998</v>
      </c>
      <c r="L3231" s="11">
        <f t="shared" ref="L3231" si="65">SUM(L3144:L3230)</f>
        <v>16548.469999999998</v>
      </c>
      <c r="M3231" s="11">
        <f>SUM(M3144:M3230)</f>
        <v>16548.469999999998</v>
      </c>
      <c r="N3231" s="11">
        <f>SUM(N3139:N3230)</f>
        <v>16548.469999999998</v>
      </c>
      <c r="O3231" s="11">
        <f>SUM(O3139:O3230)</f>
        <v>16548.469999999998</v>
      </c>
      <c r="P3231" s="11">
        <f>SUM(P3139:P3230)</f>
        <v>16548.469999999998</v>
      </c>
      <c r="Q3231" s="11">
        <f>SUM(Q3139:Q3230)</f>
        <v>23362.299999999996</v>
      </c>
      <c r="R3231" s="11">
        <f>SUM(R3138:R3230)</f>
        <v>51155.61</v>
      </c>
      <c r="S3231" s="11">
        <f>SUM(S3138:S3230)</f>
        <v>41459.61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12131.11</v>
      </c>
      <c r="S3234" s="37">
        <v>12131.11</v>
      </c>
    </row>
    <row r="3235" spans="1:19">
      <c r="B3235" s="6">
        <v>2020</v>
      </c>
      <c r="C3235" s="36"/>
      <c r="D3235" s="36"/>
      <c r="E3235" s="36"/>
      <c r="F3235" s="36"/>
      <c r="G3235" s="36"/>
      <c r="H3235" s="36"/>
      <c r="I3235" s="36"/>
      <c r="J3235" s="36"/>
      <c r="K3235" s="36"/>
      <c r="L3235" s="36"/>
      <c r="M3235" s="36"/>
      <c r="N3235" s="36"/>
      <c r="O3235" s="36"/>
      <c r="P3235" s="36"/>
      <c r="Q3235" s="37">
        <v>2734.5299999999997</v>
      </c>
      <c r="R3235" s="37">
        <v>2734.5299999999997</v>
      </c>
      <c r="S3235" s="37">
        <v>2734.5299999999997</v>
      </c>
    </row>
    <row r="3236" spans="1:19">
      <c r="A3236" s="40"/>
      <c r="B3236" s="6">
        <v>2019</v>
      </c>
      <c r="C3236" s="36"/>
      <c r="D3236" s="36"/>
      <c r="E3236" s="36"/>
      <c r="F3236" s="36"/>
      <c r="G3236" s="36"/>
      <c r="H3236" s="36"/>
      <c r="I3236" s="36"/>
      <c r="J3236" s="36"/>
      <c r="K3236" s="36"/>
      <c r="L3236" s="36"/>
      <c r="M3236" s="36"/>
      <c r="N3236" s="36"/>
      <c r="O3236" s="36"/>
      <c r="P3236" s="37">
        <v>4560</v>
      </c>
      <c r="Q3236" s="37">
        <v>4560</v>
      </c>
      <c r="R3236" s="37">
        <v>4560</v>
      </c>
      <c r="S3236" s="37">
        <v>4560</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2334</v>
      </c>
      <c r="O3238" s="37">
        <v>2334</v>
      </c>
      <c r="P3238" s="37">
        <v>2334</v>
      </c>
      <c r="Q3238" s="37">
        <v>2334</v>
      </c>
      <c r="R3238" s="37">
        <v>2334</v>
      </c>
      <c r="S3238" s="37">
        <v>2334</v>
      </c>
    </row>
    <row r="3239" spans="1:19">
      <c r="B3239" s="6">
        <v>2016</v>
      </c>
      <c r="C3239" s="36"/>
      <c r="D3239" s="36"/>
      <c r="E3239" s="36"/>
      <c r="F3239" s="36"/>
      <c r="G3239" s="36"/>
      <c r="H3239" s="36"/>
      <c r="I3239" s="36"/>
      <c r="J3239" s="36"/>
      <c r="K3239" s="36"/>
      <c r="L3239" s="36"/>
      <c r="M3239" s="37">
        <v>972</v>
      </c>
      <c r="N3239" s="37">
        <v>972</v>
      </c>
      <c r="O3239" s="37">
        <v>972</v>
      </c>
      <c r="P3239" s="37">
        <v>972</v>
      </c>
      <c r="Q3239" s="37">
        <v>972</v>
      </c>
      <c r="R3239" s="37">
        <v>972</v>
      </c>
      <c r="S3239" s="37">
        <v>972</v>
      </c>
    </row>
    <row r="3240" spans="1:19">
      <c r="B3240" s="6">
        <v>2015</v>
      </c>
      <c r="C3240" s="36"/>
      <c r="D3240" s="36"/>
      <c r="E3240" s="36"/>
      <c r="F3240" s="36"/>
      <c r="G3240" s="36"/>
      <c r="H3240" s="36"/>
      <c r="I3240" s="36"/>
      <c r="J3240" s="36"/>
      <c r="K3240" s="36"/>
      <c r="L3240" s="37">
        <v>648</v>
      </c>
      <c r="M3240" s="37">
        <v>648</v>
      </c>
      <c r="N3240" s="37">
        <v>648</v>
      </c>
      <c r="O3240" s="37">
        <v>648</v>
      </c>
      <c r="P3240" s="37">
        <v>648</v>
      </c>
      <c r="Q3240" s="37">
        <v>648</v>
      </c>
      <c r="R3240" s="37">
        <v>648</v>
      </c>
      <c r="S3240" s="37">
        <v>648</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v>2872.3</v>
      </c>
      <c r="K3242" s="37">
        <v>2872.3</v>
      </c>
      <c r="L3242" s="37">
        <v>2872.3</v>
      </c>
      <c r="M3242" s="37">
        <v>2872.3</v>
      </c>
      <c r="N3242" s="37">
        <v>2872.3</v>
      </c>
      <c r="O3242" s="37">
        <v>2872.3</v>
      </c>
      <c r="P3242" s="37">
        <v>2872.3</v>
      </c>
      <c r="Q3242" s="37">
        <v>2872.3</v>
      </c>
      <c r="R3242" s="37">
        <v>2872.3</v>
      </c>
      <c r="S3242" s="37">
        <v>2872.3</v>
      </c>
    </row>
    <row r="3243" spans="1:19">
      <c r="B3243" s="6">
        <v>2012</v>
      </c>
      <c r="C3243" s="36"/>
      <c r="D3243" s="36"/>
      <c r="E3243" s="36"/>
      <c r="F3243" s="36"/>
      <c r="G3243" s="36"/>
      <c r="H3243" s="36"/>
      <c r="I3243" s="37">
        <v>5014</v>
      </c>
      <c r="J3243" s="37">
        <v>5014</v>
      </c>
      <c r="K3243" s="37">
        <v>5014</v>
      </c>
      <c r="L3243" s="37">
        <v>5014</v>
      </c>
      <c r="M3243" s="37">
        <v>5014</v>
      </c>
      <c r="N3243" s="37">
        <v>5014</v>
      </c>
      <c r="O3243" s="37">
        <v>5014</v>
      </c>
      <c r="P3243" s="37">
        <v>5014</v>
      </c>
      <c r="Q3243" s="37">
        <v>5014</v>
      </c>
      <c r="R3243" s="37">
        <v>5014</v>
      </c>
      <c r="S3243" s="37">
        <v>5014</v>
      </c>
    </row>
    <row r="3244" spans="1:19">
      <c r="B3244" s="6">
        <v>2011</v>
      </c>
      <c r="C3244" s="36"/>
      <c r="D3244" s="36"/>
      <c r="E3244" s="36"/>
      <c r="F3244" s="36"/>
      <c r="G3244" s="36"/>
      <c r="H3244" s="37">
        <v>1250</v>
      </c>
      <c r="I3244" s="37">
        <v>1250</v>
      </c>
      <c r="J3244" s="37">
        <v>1250</v>
      </c>
      <c r="K3244" s="37">
        <v>1250</v>
      </c>
      <c r="L3244" s="37">
        <v>1250</v>
      </c>
      <c r="M3244" s="37">
        <v>1250</v>
      </c>
      <c r="N3244" s="37">
        <v>1250</v>
      </c>
      <c r="O3244" s="37">
        <v>1250</v>
      </c>
      <c r="P3244" s="37">
        <v>1250</v>
      </c>
      <c r="Q3244" s="37">
        <v>1250</v>
      </c>
      <c r="R3244" s="37">
        <v>1250</v>
      </c>
      <c r="S3244" s="37">
        <v>1250</v>
      </c>
    </row>
    <row r="3245" spans="1:19">
      <c r="B3245" s="6">
        <v>2010</v>
      </c>
      <c r="C3245" s="36"/>
      <c r="D3245" s="36"/>
      <c r="E3245" s="36"/>
      <c r="F3245" s="36"/>
      <c r="G3245" s="37">
        <v>901.8</v>
      </c>
      <c r="H3245" s="37">
        <v>901.8</v>
      </c>
      <c r="I3245" s="37">
        <v>901.8</v>
      </c>
      <c r="J3245" s="37">
        <v>901.8</v>
      </c>
      <c r="K3245" s="37">
        <v>901.8</v>
      </c>
      <c r="L3245" s="37">
        <v>901.8</v>
      </c>
      <c r="M3245" s="37">
        <v>901.8</v>
      </c>
      <c r="N3245" s="37">
        <v>901.8</v>
      </c>
      <c r="O3245" s="37">
        <v>901.8</v>
      </c>
      <c r="P3245" s="37">
        <v>901.8</v>
      </c>
      <c r="Q3245" s="37">
        <v>901.8</v>
      </c>
      <c r="R3245" s="37">
        <v>901.8</v>
      </c>
      <c r="S3245" s="37">
        <v>901.8</v>
      </c>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v>2468.4899999999998</v>
      </c>
      <c r="F3247" s="37">
        <v>2468.4899999999998</v>
      </c>
      <c r="G3247" s="37">
        <v>2468.4899999999998</v>
      </c>
      <c r="H3247" s="37">
        <v>2468.4899999999998</v>
      </c>
      <c r="I3247" s="37">
        <v>2468.4899999999998</v>
      </c>
      <c r="J3247" s="37">
        <v>2468.4899999999998</v>
      </c>
      <c r="K3247" s="37">
        <v>2468.4899999999998</v>
      </c>
      <c r="L3247" s="37">
        <v>2468.4899999999998</v>
      </c>
      <c r="M3247" s="37">
        <v>2468.4899999999998</v>
      </c>
      <c r="N3247" s="37">
        <v>2468.4899999999998</v>
      </c>
      <c r="O3247" s="37">
        <v>2468.4899999999998</v>
      </c>
      <c r="P3247" s="37">
        <v>2468.4899999999998</v>
      </c>
      <c r="Q3247" s="37">
        <v>2468.4899999999998</v>
      </c>
      <c r="R3247" s="37">
        <v>2468.4899999999998</v>
      </c>
      <c r="S3247" s="37">
        <v>2468.4899999999998</v>
      </c>
    </row>
    <row r="3248" spans="1:19">
      <c r="B3248" s="6">
        <v>2007</v>
      </c>
      <c r="C3248" s="36"/>
      <c r="D3248" s="37">
        <v>11796.8</v>
      </c>
      <c r="E3248" s="37">
        <v>11796.8</v>
      </c>
      <c r="F3248" s="37">
        <v>11796.8</v>
      </c>
      <c r="G3248" s="37">
        <v>11796.8</v>
      </c>
      <c r="H3248" s="37">
        <v>11796.8</v>
      </c>
      <c r="I3248" s="37">
        <v>11796.8</v>
      </c>
      <c r="J3248" s="37">
        <v>11796.8</v>
      </c>
      <c r="K3248" s="37">
        <v>11796.8</v>
      </c>
      <c r="L3248" s="37">
        <v>11796.8</v>
      </c>
      <c r="M3248" s="37">
        <v>11796.8</v>
      </c>
      <c r="N3248" s="37">
        <v>11796.8</v>
      </c>
      <c r="O3248" s="37">
        <v>11796.8</v>
      </c>
      <c r="P3248" s="37">
        <v>11796.8</v>
      </c>
      <c r="Q3248" s="37">
        <f>11796.8-1125.8</f>
        <v>10671</v>
      </c>
      <c r="R3248" s="37">
        <f>11796.8-1125.8</f>
        <v>10671</v>
      </c>
      <c r="S3248" s="37">
        <f>11796.8-1125.8</f>
        <v>10671</v>
      </c>
    </row>
    <row r="3249" spans="2:19">
      <c r="B3249" s="6">
        <v>2006</v>
      </c>
      <c r="C3249" s="37">
        <v>9433.5400000000009</v>
      </c>
      <c r="D3249" s="37">
        <v>9433.5400000000009</v>
      </c>
      <c r="E3249" s="37">
        <v>9433.5400000000009</v>
      </c>
      <c r="F3249" s="37">
        <v>9433.5400000000009</v>
      </c>
      <c r="G3249" s="37">
        <v>9433.5400000000009</v>
      </c>
      <c r="H3249" s="37">
        <v>9150.0400000000009</v>
      </c>
      <c r="I3249" s="37">
        <v>9150.0400000000009</v>
      </c>
      <c r="J3249" s="37">
        <v>9150.0400000000009</v>
      </c>
      <c r="K3249" s="37">
        <v>9150.0400000000009</v>
      </c>
      <c r="L3249" s="37">
        <v>9150.0400000000009</v>
      </c>
      <c r="M3249" s="37">
        <v>9150.0400000000009</v>
      </c>
      <c r="N3249" s="37">
        <v>9150.0400000000009</v>
      </c>
      <c r="O3249" s="37">
        <v>9150.0400000000009</v>
      </c>
      <c r="P3249" s="37">
        <v>9150.0400000000009</v>
      </c>
      <c r="Q3249" s="37">
        <f>9150.04-3866</f>
        <v>5284.0400000000009</v>
      </c>
      <c r="R3249" s="37">
        <f>9150.04-3866</f>
        <v>5284.0400000000009</v>
      </c>
      <c r="S3249" s="37">
        <f>9150.04-3866</f>
        <v>5284.0400000000009</v>
      </c>
    </row>
    <row r="3250" spans="2:19">
      <c r="B3250" s="6">
        <v>2005</v>
      </c>
      <c r="C3250" s="37">
        <v>18539.47</v>
      </c>
      <c r="D3250" s="37">
        <v>18539.47</v>
      </c>
      <c r="E3250" s="37">
        <v>18539.47</v>
      </c>
      <c r="F3250" s="37">
        <v>18539.47</v>
      </c>
      <c r="G3250" s="37">
        <v>4377.93</v>
      </c>
      <c r="H3250" s="37">
        <v>4377.93</v>
      </c>
      <c r="I3250" s="37">
        <v>4377.93</v>
      </c>
      <c r="J3250" s="37">
        <v>4377.93</v>
      </c>
      <c r="K3250" s="37">
        <v>4377.93</v>
      </c>
      <c r="L3250" s="37">
        <v>4377.93</v>
      </c>
      <c r="M3250" s="37">
        <v>4377.93</v>
      </c>
      <c r="N3250" s="37">
        <v>4377.93</v>
      </c>
      <c r="O3250" s="37">
        <v>4377.93</v>
      </c>
      <c r="P3250" s="37">
        <v>4377.93</v>
      </c>
      <c r="Q3250" s="37">
        <v>4377.93</v>
      </c>
      <c r="R3250" s="37">
        <v>4377.93</v>
      </c>
      <c r="S3250" s="37">
        <v>4377.93</v>
      </c>
    </row>
    <row r="3251" spans="2:19">
      <c r="B3251" s="6">
        <v>2004</v>
      </c>
      <c r="C3251" s="37">
        <v>11947</v>
      </c>
      <c r="D3251" s="37">
        <v>11947</v>
      </c>
      <c r="E3251" s="37">
        <v>11947</v>
      </c>
      <c r="F3251" s="37">
        <v>11947</v>
      </c>
      <c r="G3251" s="37">
        <v>11947</v>
      </c>
      <c r="H3251" s="37">
        <v>11947</v>
      </c>
      <c r="I3251" s="37">
        <v>11947</v>
      </c>
      <c r="J3251" s="37">
        <v>11947</v>
      </c>
      <c r="K3251" s="37">
        <v>11947</v>
      </c>
      <c r="L3251" s="37">
        <v>11947</v>
      </c>
      <c r="M3251" s="37">
        <v>11947</v>
      </c>
      <c r="N3251" s="37">
        <v>11947</v>
      </c>
      <c r="O3251" s="37">
        <v>11947</v>
      </c>
      <c r="P3251" s="37">
        <v>11947</v>
      </c>
      <c r="Q3251" s="37">
        <f>11947-11434</f>
        <v>513</v>
      </c>
      <c r="R3251" s="37">
        <f t="shared" ref="R3251:S3251" si="66">11947-11434</f>
        <v>513</v>
      </c>
      <c r="S3251" s="37">
        <f t="shared" si="66"/>
        <v>513</v>
      </c>
    </row>
    <row r="3252" spans="2:19">
      <c r="B3252" s="6">
        <v>2003</v>
      </c>
      <c r="C3252" s="37">
        <v>14845</v>
      </c>
      <c r="D3252" s="37">
        <v>14845</v>
      </c>
      <c r="E3252" s="37">
        <v>14845</v>
      </c>
      <c r="F3252" s="37">
        <v>14845</v>
      </c>
      <c r="G3252" s="37">
        <v>14845</v>
      </c>
      <c r="H3252" s="37">
        <v>14845</v>
      </c>
      <c r="I3252" s="37">
        <v>14845</v>
      </c>
      <c r="J3252" s="37">
        <v>14845</v>
      </c>
      <c r="K3252" s="37">
        <v>14845</v>
      </c>
      <c r="L3252" s="37">
        <v>14845</v>
      </c>
      <c r="M3252" s="37">
        <v>14845</v>
      </c>
      <c r="N3252" s="37">
        <v>14845</v>
      </c>
      <c r="O3252" s="37">
        <v>14845</v>
      </c>
      <c r="P3252" s="37">
        <v>14845</v>
      </c>
      <c r="Q3252" s="37">
        <f>14845-7445</f>
        <v>7400</v>
      </c>
      <c r="R3252" s="37">
        <f t="shared" ref="R3252:S3252" si="67">14845-7445</f>
        <v>7400</v>
      </c>
      <c r="S3252" s="37">
        <f t="shared" si="67"/>
        <v>7400</v>
      </c>
    </row>
    <row r="3253" spans="2:19">
      <c r="B3253" s="6">
        <v>2002</v>
      </c>
      <c r="C3253" s="37">
        <v>13779</v>
      </c>
      <c r="D3253" s="37">
        <v>13779</v>
      </c>
      <c r="E3253" s="37">
        <v>13779</v>
      </c>
      <c r="F3253" s="37">
        <v>13779</v>
      </c>
      <c r="G3253" s="37">
        <v>13779</v>
      </c>
      <c r="H3253" s="37">
        <v>13430</v>
      </c>
      <c r="I3253" s="37">
        <v>13430</v>
      </c>
      <c r="J3253" s="37">
        <v>13430</v>
      </c>
      <c r="K3253" s="37">
        <v>13430</v>
      </c>
      <c r="L3253" s="37">
        <v>13430</v>
      </c>
      <c r="M3253" s="37">
        <v>13430</v>
      </c>
      <c r="N3253" s="37">
        <v>13430</v>
      </c>
      <c r="O3253" s="37">
        <v>13430</v>
      </c>
      <c r="P3253" s="37">
        <v>13430</v>
      </c>
      <c r="Q3253" s="37">
        <f>13430-11170</f>
        <v>2260</v>
      </c>
      <c r="R3253" s="37">
        <f t="shared" ref="R3253:S3253" si="68">13430-11170</f>
        <v>2260</v>
      </c>
      <c r="S3253" s="37">
        <f t="shared" si="68"/>
        <v>2260</v>
      </c>
    </row>
    <row r="3254" spans="2:19">
      <c r="B3254" s="6">
        <v>2001</v>
      </c>
      <c r="C3254" s="37">
        <v>6374.27</v>
      </c>
      <c r="D3254" s="37">
        <v>6374.27</v>
      </c>
      <c r="E3254" s="37">
        <v>6374.27</v>
      </c>
      <c r="F3254" s="37">
        <v>6374.27</v>
      </c>
      <c r="G3254" s="37">
        <v>6374.27</v>
      </c>
      <c r="H3254" s="37">
        <v>6374.27</v>
      </c>
      <c r="I3254" s="37">
        <v>6374.27</v>
      </c>
      <c r="J3254" s="37">
        <v>6374.27</v>
      </c>
      <c r="K3254" s="37">
        <v>6374.27</v>
      </c>
      <c r="L3254" s="37">
        <v>6374.27</v>
      </c>
      <c r="M3254" s="37">
        <v>6374.27</v>
      </c>
      <c r="N3254" s="37">
        <v>6374.27</v>
      </c>
      <c r="O3254" s="37">
        <v>6374.27</v>
      </c>
      <c r="P3254" s="37">
        <v>6374.27</v>
      </c>
      <c r="Q3254" s="37">
        <f>6374.27-3809.12</f>
        <v>2565.1500000000005</v>
      </c>
      <c r="R3254" s="37">
        <f t="shared" ref="R3254:S3254" si="69">6374.27-3809.12</f>
        <v>2565.1500000000005</v>
      </c>
      <c r="S3254" s="37">
        <f t="shared" si="69"/>
        <v>2565.1500000000005</v>
      </c>
    </row>
    <row r="3255" spans="2:19">
      <c r="B3255" s="6">
        <v>2000</v>
      </c>
      <c r="C3255" s="37">
        <v>21319.86</v>
      </c>
      <c r="D3255" s="37">
        <v>21319.86</v>
      </c>
      <c r="E3255" s="37">
        <v>21319.86</v>
      </c>
      <c r="F3255" s="37">
        <v>21319.86</v>
      </c>
      <c r="G3255" s="37">
        <v>21319.86</v>
      </c>
      <c r="H3255" s="37">
        <v>21319.86</v>
      </c>
      <c r="I3255" s="37">
        <v>21319.86</v>
      </c>
      <c r="J3255" s="37">
        <v>21319.86</v>
      </c>
      <c r="K3255" s="37">
        <v>21319.86</v>
      </c>
      <c r="L3255" s="37">
        <v>21319.86</v>
      </c>
      <c r="M3255" s="37">
        <v>21319.86</v>
      </c>
      <c r="N3255" s="37">
        <v>21319.86</v>
      </c>
      <c r="O3255" s="37">
        <v>21319.86</v>
      </c>
      <c r="P3255" s="37">
        <v>21319.86</v>
      </c>
      <c r="Q3255" s="37">
        <f>21319.86-14951.22</f>
        <v>6368.6400000000012</v>
      </c>
      <c r="R3255" s="37">
        <f t="shared" ref="R3255:S3255" si="70">21319.86-14951.22</f>
        <v>6368.6400000000012</v>
      </c>
      <c r="S3255" s="37">
        <f t="shared" si="70"/>
        <v>6368.6400000000012</v>
      </c>
    </row>
    <row r="3256" spans="2:19">
      <c r="B3256" s="6">
        <v>1999</v>
      </c>
      <c r="C3256" s="37">
        <v>5727.7</v>
      </c>
      <c r="D3256" s="37">
        <v>5727.7</v>
      </c>
      <c r="E3256" s="37">
        <v>5727.7</v>
      </c>
      <c r="F3256" s="37">
        <v>5727.7</v>
      </c>
      <c r="G3256" s="37">
        <v>5727.7</v>
      </c>
      <c r="H3256" s="37">
        <v>5727.7</v>
      </c>
      <c r="I3256" s="37">
        <v>5727.7</v>
      </c>
      <c r="J3256" s="37">
        <v>5727.7</v>
      </c>
      <c r="K3256" s="37">
        <v>5727.7</v>
      </c>
      <c r="L3256" s="37">
        <v>5727.7</v>
      </c>
      <c r="M3256" s="37">
        <v>5727.7</v>
      </c>
      <c r="N3256" s="37">
        <v>5727.7</v>
      </c>
      <c r="O3256" s="37">
        <v>5727.7</v>
      </c>
      <c r="P3256" s="37">
        <v>5727.7</v>
      </c>
      <c r="Q3256" s="37">
        <f>5727.7-5390.76</f>
        <v>336.9399999999996</v>
      </c>
      <c r="R3256" s="37">
        <f t="shared" ref="R3256:S3256" si="71">5727.7-5390.76</f>
        <v>336.9399999999996</v>
      </c>
      <c r="S3256" s="37">
        <f t="shared" si="71"/>
        <v>336.9399999999996</v>
      </c>
    </row>
    <row r="3257" spans="2:19">
      <c r="B3257" s="6">
        <v>1998</v>
      </c>
      <c r="C3257" s="37">
        <v>5881.4</v>
      </c>
      <c r="D3257" s="37">
        <v>5881.4</v>
      </c>
      <c r="E3257" s="37">
        <v>5881.4</v>
      </c>
      <c r="F3257" s="37">
        <v>5881.4</v>
      </c>
      <c r="G3257" s="37">
        <v>5881.4</v>
      </c>
      <c r="H3257" s="37">
        <v>5574.62</v>
      </c>
      <c r="I3257" s="37">
        <v>4753.49</v>
      </c>
      <c r="J3257" s="37">
        <v>4753.49</v>
      </c>
      <c r="K3257" s="37">
        <v>4753.49</v>
      </c>
      <c r="L3257" s="37">
        <v>4753.49</v>
      </c>
      <c r="M3257" s="37">
        <v>4753.49</v>
      </c>
      <c r="N3257" s="37">
        <v>4753.49</v>
      </c>
      <c r="O3257" s="37">
        <v>4753.49</v>
      </c>
      <c r="P3257" s="37">
        <v>4753.49</v>
      </c>
      <c r="Q3257" s="37">
        <f>4753.49-4438.53</f>
        <v>314.96000000000004</v>
      </c>
      <c r="R3257" s="37">
        <f t="shared" ref="R3257:S3257" si="72">4753.49-4438.53</f>
        <v>314.96000000000004</v>
      </c>
      <c r="S3257" s="37">
        <f t="shared" si="72"/>
        <v>314.96000000000004</v>
      </c>
    </row>
    <row r="3258" spans="2:19">
      <c r="B3258" s="6">
        <v>1997</v>
      </c>
      <c r="C3258" s="37">
        <v>24996.55</v>
      </c>
      <c r="D3258" s="37">
        <v>24996.55</v>
      </c>
      <c r="E3258" s="37">
        <v>24996.55</v>
      </c>
      <c r="F3258" s="37">
        <v>24996.55</v>
      </c>
      <c r="G3258" s="37">
        <v>24996.55</v>
      </c>
      <c r="H3258" s="37">
        <v>24996.55</v>
      </c>
      <c r="I3258" s="37">
        <v>24837.54</v>
      </c>
      <c r="J3258" s="37">
        <v>6140.62</v>
      </c>
      <c r="K3258" s="37">
        <v>6140.62</v>
      </c>
      <c r="L3258" s="37">
        <v>6140.62</v>
      </c>
      <c r="M3258" s="37">
        <v>6140.62</v>
      </c>
      <c r="N3258" s="37">
        <v>6140.62</v>
      </c>
      <c r="O3258" s="37">
        <v>6140.62</v>
      </c>
      <c r="P3258" s="37">
        <v>6140.62</v>
      </c>
      <c r="Q3258" s="37">
        <f>6140.62-1910.19</f>
        <v>4230.43</v>
      </c>
      <c r="R3258" s="37">
        <f t="shared" ref="R3258:S3258" si="73">6140.62-1910.19</f>
        <v>4230.43</v>
      </c>
      <c r="S3258" s="37">
        <f t="shared" si="73"/>
        <v>4230.43</v>
      </c>
    </row>
    <row r="3259" spans="2:19">
      <c r="B3259" s="6">
        <v>1996</v>
      </c>
      <c r="C3259" s="37">
        <v>14666.4</v>
      </c>
      <c r="D3259" s="37">
        <v>14666.4</v>
      </c>
      <c r="E3259" s="37">
        <v>14666.4</v>
      </c>
      <c r="F3259" s="37">
        <v>14666.4</v>
      </c>
      <c r="G3259" s="37">
        <v>14666.4</v>
      </c>
      <c r="H3259" s="37">
        <v>13122.31</v>
      </c>
      <c r="I3259" s="37">
        <v>12299.13</v>
      </c>
      <c r="J3259" s="37">
        <v>9628.14</v>
      </c>
      <c r="K3259" s="37">
        <v>9628.14</v>
      </c>
      <c r="L3259" s="37">
        <v>9628.14</v>
      </c>
      <c r="M3259" s="37">
        <v>9628.14</v>
      </c>
      <c r="N3259" s="37">
        <v>9628.14</v>
      </c>
      <c r="O3259" s="37">
        <v>9628.14</v>
      </c>
      <c r="P3259" s="37">
        <v>9628.14</v>
      </c>
      <c r="Q3259" s="37">
        <f>9628.14-9195.08</f>
        <v>433.05999999999949</v>
      </c>
      <c r="R3259" s="37">
        <f>9628.14-9195.08</f>
        <v>433.05999999999949</v>
      </c>
      <c r="S3259" s="37">
        <f>9628.14-9195.08</f>
        <v>433.05999999999949</v>
      </c>
    </row>
    <row r="3260" spans="2:19">
      <c r="B3260" s="6">
        <v>1995</v>
      </c>
      <c r="C3260" s="37">
        <v>19761.43</v>
      </c>
      <c r="D3260" s="37">
        <v>19761.43</v>
      </c>
      <c r="E3260" s="37">
        <v>19761.43</v>
      </c>
      <c r="F3260" s="37">
        <v>19761.43</v>
      </c>
      <c r="G3260" s="37">
        <v>19761.43</v>
      </c>
      <c r="H3260" s="37">
        <v>7238.77</v>
      </c>
      <c r="I3260" s="37">
        <v>2641.23</v>
      </c>
      <c r="J3260" s="37">
        <v>802.22</v>
      </c>
      <c r="K3260" s="37">
        <v>802.22</v>
      </c>
      <c r="L3260" s="37">
        <v>802.22</v>
      </c>
      <c r="M3260" s="37">
        <v>802.22</v>
      </c>
      <c r="N3260" s="37">
        <v>802.22</v>
      </c>
      <c r="O3260" s="37">
        <v>802.22</v>
      </c>
      <c r="P3260" s="37">
        <v>802.22</v>
      </c>
      <c r="Q3260" s="37">
        <v>802.22</v>
      </c>
      <c r="R3260" s="37">
        <v>802.22</v>
      </c>
      <c r="S3260" s="37">
        <v>802.22</v>
      </c>
    </row>
    <row r="3261" spans="2:19">
      <c r="B3261" s="6">
        <v>1994</v>
      </c>
      <c r="C3261" s="37">
        <v>9433.34</v>
      </c>
      <c r="D3261" s="37">
        <v>9433.34</v>
      </c>
      <c r="E3261" s="37">
        <v>5869.63</v>
      </c>
      <c r="F3261" s="37">
        <v>5869.63</v>
      </c>
      <c r="G3261" s="37">
        <v>5869.63</v>
      </c>
      <c r="H3261" s="37">
        <v>5869.63</v>
      </c>
      <c r="I3261" s="37">
        <v>5869.63</v>
      </c>
      <c r="J3261" s="37">
        <v>5869.63</v>
      </c>
      <c r="K3261" s="37"/>
      <c r="L3261" s="37"/>
      <c r="M3261" s="37"/>
      <c r="N3261" s="37"/>
      <c r="O3261" s="37"/>
      <c r="P3261" s="37"/>
      <c r="Q3261" s="37"/>
      <c r="R3261" s="37"/>
      <c r="S3261" s="37"/>
    </row>
    <row r="3262" spans="2:19">
      <c r="B3262" s="6">
        <v>1993</v>
      </c>
      <c r="C3262" s="37">
        <v>15785.12</v>
      </c>
      <c r="D3262" s="37">
        <v>15785.12</v>
      </c>
      <c r="E3262" s="37">
        <v>8110.11</v>
      </c>
      <c r="F3262" s="37">
        <v>8110.11</v>
      </c>
      <c r="G3262" s="37">
        <v>8110.11</v>
      </c>
      <c r="H3262" s="37">
        <v>8110.11</v>
      </c>
      <c r="I3262" s="37">
        <v>8110.11</v>
      </c>
      <c r="J3262" s="37">
        <v>8110.11</v>
      </c>
      <c r="K3262" s="37">
        <v>8110.11</v>
      </c>
      <c r="L3262" s="37">
        <v>8110.11</v>
      </c>
      <c r="M3262" s="37">
        <v>8110.11</v>
      </c>
      <c r="N3262" s="37">
        <v>8110.11</v>
      </c>
      <c r="O3262" s="37">
        <v>8110.11</v>
      </c>
      <c r="P3262" s="37">
        <v>8110.11</v>
      </c>
      <c r="Q3262" s="37">
        <v>8110.11</v>
      </c>
      <c r="R3262" s="37">
        <v>8110.11</v>
      </c>
      <c r="S3262" s="37">
        <v>8110.11</v>
      </c>
    </row>
    <row r="3263" spans="2:19">
      <c r="B3263" s="6">
        <v>1992</v>
      </c>
      <c r="C3263" s="37">
        <v>30253.13</v>
      </c>
      <c r="D3263" s="37">
        <v>30253.13</v>
      </c>
      <c r="E3263" s="37">
        <v>27240.09</v>
      </c>
      <c r="F3263" s="37">
        <v>27240.09</v>
      </c>
      <c r="G3263" s="37">
        <v>27240.09</v>
      </c>
      <c r="H3263" s="37">
        <v>27240.09</v>
      </c>
      <c r="I3263" s="37">
        <v>24490.09</v>
      </c>
      <c r="J3263" s="37">
        <v>24490.09</v>
      </c>
      <c r="K3263" s="37">
        <v>24490.09</v>
      </c>
      <c r="L3263" s="37">
        <v>24490.09</v>
      </c>
      <c r="M3263" s="37">
        <v>24490.09</v>
      </c>
      <c r="N3263" s="37">
        <v>24490.09</v>
      </c>
      <c r="O3263" s="37">
        <v>24490.09</v>
      </c>
      <c r="P3263" s="37">
        <v>24490.09</v>
      </c>
      <c r="Q3263" s="37">
        <f>24490.09-3627.1</f>
        <v>20862.990000000002</v>
      </c>
      <c r="R3263" s="37">
        <f t="shared" ref="R3263:S3263" si="74">24490.09-3627.1</f>
        <v>20862.990000000002</v>
      </c>
      <c r="S3263" s="37">
        <f t="shared" si="74"/>
        <v>20862.990000000002</v>
      </c>
    </row>
    <row r="3264" spans="2:19">
      <c r="B3264" s="6">
        <v>1991</v>
      </c>
      <c r="C3264" s="37">
        <v>16574.04</v>
      </c>
      <c r="D3264" s="37">
        <v>16574.04</v>
      </c>
      <c r="E3264" s="37">
        <v>16574.04</v>
      </c>
      <c r="F3264" s="37">
        <v>16574.04</v>
      </c>
      <c r="G3264" s="37">
        <v>16574.04</v>
      </c>
      <c r="H3264" s="37">
        <v>16574.04</v>
      </c>
      <c r="I3264" s="37">
        <v>12163.21</v>
      </c>
      <c r="J3264" s="37">
        <v>12163.21</v>
      </c>
      <c r="K3264" s="37">
        <v>12163.21</v>
      </c>
      <c r="L3264" s="37">
        <v>12163.21</v>
      </c>
      <c r="M3264" s="37">
        <v>12163.21</v>
      </c>
      <c r="N3264" s="37">
        <v>12163.21</v>
      </c>
      <c r="O3264" s="37">
        <v>12163.21</v>
      </c>
      <c r="P3264" s="37">
        <v>12163.21</v>
      </c>
      <c r="Q3264" s="37">
        <v>0</v>
      </c>
      <c r="R3264" s="37">
        <v>0</v>
      </c>
      <c r="S3264" s="37">
        <v>0</v>
      </c>
    </row>
    <row r="3265" spans="2:19">
      <c r="B3265" s="6">
        <v>1990</v>
      </c>
      <c r="C3265" s="37">
        <v>12875.34</v>
      </c>
      <c r="D3265" s="37">
        <v>12875.34</v>
      </c>
      <c r="E3265" s="37">
        <v>9861.7900000000009</v>
      </c>
      <c r="F3265" s="37">
        <v>9861.7900000000009</v>
      </c>
      <c r="G3265" s="37">
        <v>9861.7900000000009</v>
      </c>
      <c r="H3265" s="37">
        <v>9861.7900000000009</v>
      </c>
      <c r="I3265" s="37">
        <v>9061.7900000000009</v>
      </c>
      <c r="J3265" s="37">
        <v>9061.7900000000009</v>
      </c>
      <c r="K3265" s="37">
        <v>9061.7900000000009</v>
      </c>
      <c r="L3265" s="37">
        <v>9061.7900000000009</v>
      </c>
      <c r="M3265" s="37">
        <v>9061.7900000000009</v>
      </c>
      <c r="N3265" s="37">
        <v>9061.7900000000009</v>
      </c>
      <c r="O3265" s="37">
        <v>9061.7900000000009</v>
      </c>
      <c r="P3265" s="37">
        <v>9061.7900000000009</v>
      </c>
      <c r="Q3265" s="37">
        <v>9061.7900000000009</v>
      </c>
      <c r="R3265" s="37">
        <v>9061.7900000000009</v>
      </c>
      <c r="S3265" s="37">
        <v>9061.7900000000009</v>
      </c>
    </row>
    <row r="3266" spans="2:19">
      <c r="B3266" s="6">
        <v>1989</v>
      </c>
      <c r="C3266" s="37">
        <v>16834.79</v>
      </c>
      <c r="D3266" s="37">
        <v>16834.79</v>
      </c>
      <c r="E3266" s="37">
        <v>16834.79</v>
      </c>
      <c r="F3266" s="37">
        <v>16834.79</v>
      </c>
      <c r="G3266" s="37">
        <v>16834.79</v>
      </c>
      <c r="H3266" s="37">
        <v>16834.79</v>
      </c>
      <c r="I3266" s="37">
        <v>16334.79</v>
      </c>
      <c r="J3266" s="37">
        <v>16334.79</v>
      </c>
      <c r="K3266" s="37">
        <v>16334.79</v>
      </c>
      <c r="L3266" s="37">
        <v>16334.79</v>
      </c>
      <c r="M3266" s="37">
        <v>16334.79</v>
      </c>
      <c r="N3266" s="37">
        <v>16334.79</v>
      </c>
      <c r="O3266" s="37">
        <v>16334.79</v>
      </c>
      <c r="P3266" s="37">
        <v>16334.79</v>
      </c>
      <c r="Q3266" s="37">
        <f>16334.79-1627.95</f>
        <v>14706.84</v>
      </c>
      <c r="R3266" s="37">
        <f>16334.79-1627.95</f>
        <v>14706.84</v>
      </c>
      <c r="S3266" s="37">
        <f>16334.79-1627.95</f>
        <v>14706.84</v>
      </c>
    </row>
    <row r="3267" spans="2:19">
      <c r="B3267" s="6">
        <v>1988</v>
      </c>
      <c r="C3267" s="37">
        <v>13652.01</v>
      </c>
      <c r="D3267" s="37">
        <v>13652.01</v>
      </c>
      <c r="E3267" s="37">
        <v>13652.01</v>
      </c>
      <c r="F3267" s="37">
        <v>13652.01</v>
      </c>
      <c r="G3267" s="37">
        <v>13652.01</v>
      </c>
      <c r="H3267" s="37">
        <v>13652.01</v>
      </c>
      <c r="I3267" s="37">
        <v>13652.01</v>
      </c>
      <c r="J3267" s="37">
        <v>13652.01</v>
      </c>
      <c r="K3267" s="37">
        <v>13652.01</v>
      </c>
      <c r="L3267" s="37">
        <v>13652.01</v>
      </c>
      <c r="M3267" s="37">
        <v>13652.01</v>
      </c>
      <c r="N3267" s="37">
        <v>13652.01</v>
      </c>
      <c r="O3267" s="37">
        <v>13652.01</v>
      </c>
      <c r="P3267" s="37">
        <v>13652.01</v>
      </c>
      <c r="Q3267" s="37">
        <f>13652.01-2461.36</f>
        <v>11190.65</v>
      </c>
      <c r="R3267" s="37">
        <f>13652.01-2461.36</f>
        <v>11190.65</v>
      </c>
      <c r="S3267" s="37">
        <f>13652.01-2461.36</f>
        <v>11190.65</v>
      </c>
    </row>
    <row r="3268" spans="2:19">
      <c r="B3268" s="6">
        <v>1987</v>
      </c>
      <c r="C3268" s="37">
        <v>15458.91</v>
      </c>
      <c r="D3268" s="37">
        <v>15458.91</v>
      </c>
      <c r="E3268" s="37">
        <v>15458.91</v>
      </c>
      <c r="F3268" s="37">
        <v>15458.91</v>
      </c>
      <c r="G3268" s="37">
        <v>601.28</v>
      </c>
      <c r="H3268" s="37">
        <v>601.28</v>
      </c>
      <c r="I3268" s="37">
        <v>601.28</v>
      </c>
      <c r="J3268" s="37">
        <v>601.28</v>
      </c>
      <c r="K3268" s="37">
        <v>601.28</v>
      </c>
      <c r="L3268" s="37">
        <v>601.28</v>
      </c>
      <c r="M3268" s="37">
        <v>601.28</v>
      </c>
      <c r="N3268" s="37">
        <v>601.28</v>
      </c>
      <c r="O3268" s="37">
        <v>601.28</v>
      </c>
      <c r="P3268" s="37">
        <v>601.28</v>
      </c>
      <c r="Q3268" s="37">
        <v>0</v>
      </c>
      <c r="R3268" s="37">
        <v>0</v>
      </c>
      <c r="S3268" s="37">
        <v>0</v>
      </c>
    </row>
    <row r="3269" spans="2:19">
      <c r="B3269" s="6">
        <v>1986</v>
      </c>
      <c r="C3269" s="37">
        <v>15875.61</v>
      </c>
      <c r="D3269" s="37">
        <v>15875.61</v>
      </c>
      <c r="E3269" s="37">
        <v>15875.61</v>
      </c>
      <c r="F3269" s="37">
        <v>15875.61</v>
      </c>
      <c r="G3269" s="37">
        <v>15875.61</v>
      </c>
      <c r="H3269" s="37">
        <v>15875.61</v>
      </c>
      <c r="I3269" s="37"/>
      <c r="J3269" s="37"/>
      <c r="K3269" s="37"/>
      <c r="L3269" s="37"/>
      <c r="M3269" s="37"/>
      <c r="N3269" s="37"/>
      <c r="O3269" s="37"/>
      <c r="P3269" s="37"/>
      <c r="Q3269" s="37"/>
      <c r="R3269" s="37"/>
      <c r="S3269" s="37"/>
    </row>
    <row r="3270" spans="2:19">
      <c r="B3270" s="6">
        <v>1985</v>
      </c>
      <c r="C3270" s="37">
        <v>16570.46</v>
      </c>
      <c r="D3270" s="37">
        <v>16570.46</v>
      </c>
      <c r="E3270" s="37">
        <v>16570.46</v>
      </c>
      <c r="F3270" s="37">
        <v>9049.73</v>
      </c>
      <c r="G3270" s="37">
        <v>6372.86</v>
      </c>
      <c r="H3270" s="37">
        <v>6372.86</v>
      </c>
      <c r="I3270" s="37">
        <v>6372.86</v>
      </c>
      <c r="J3270" s="37"/>
      <c r="K3270" s="37"/>
      <c r="L3270" s="37"/>
      <c r="M3270" s="37"/>
      <c r="N3270" s="37"/>
      <c r="O3270" s="37"/>
      <c r="P3270" s="37"/>
      <c r="Q3270" s="37"/>
      <c r="R3270" s="37"/>
      <c r="S3270" s="37"/>
    </row>
    <row r="3271" spans="2:19">
      <c r="B3271" s="6">
        <v>1984</v>
      </c>
      <c r="C3271" s="37">
        <v>11371.64</v>
      </c>
      <c r="D3271" s="37">
        <v>11371.64</v>
      </c>
      <c r="E3271" s="37">
        <v>11371.64</v>
      </c>
      <c r="F3271" s="37">
        <v>11371.64</v>
      </c>
      <c r="G3271" s="37">
        <v>11371.64</v>
      </c>
      <c r="H3271" s="37">
        <v>11371.64</v>
      </c>
      <c r="I3271" s="37">
        <v>11371.64</v>
      </c>
      <c r="J3271" s="37">
        <v>11371.64</v>
      </c>
      <c r="K3271" s="37">
        <v>11371.64</v>
      </c>
      <c r="L3271" s="37">
        <v>11371.64</v>
      </c>
      <c r="M3271" s="37">
        <v>11371.64</v>
      </c>
      <c r="N3271" s="37">
        <v>11371.64</v>
      </c>
      <c r="O3271" s="37">
        <v>11371.64</v>
      </c>
      <c r="P3271" s="37">
        <v>11371.64</v>
      </c>
      <c r="Q3271" s="37">
        <v>11371.64</v>
      </c>
      <c r="R3271" s="37">
        <v>11371.64</v>
      </c>
      <c r="S3271" s="37">
        <v>11371.64</v>
      </c>
    </row>
    <row r="3272" spans="2:19">
      <c r="B3272" s="6">
        <v>1983</v>
      </c>
      <c r="C3272" s="37">
        <v>13267</v>
      </c>
      <c r="D3272" s="37">
        <v>13267</v>
      </c>
      <c r="E3272" s="37">
        <v>13267</v>
      </c>
      <c r="F3272" s="37">
        <v>13267</v>
      </c>
      <c r="G3272" s="37">
        <v>13267</v>
      </c>
      <c r="H3272" s="37">
        <v>13267</v>
      </c>
      <c r="I3272" s="37">
        <v>13267</v>
      </c>
      <c r="J3272" s="37">
        <v>13267</v>
      </c>
      <c r="K3272" s="37">
        <v>13267</v>
      </c>
      <c r="L3272" s="37">
        <v>13267</v>
      </c>
      <c r="M3272" s="37">
        <v>13267</v>
      </c>
      <c r="N3272" s="37">
        <v>13267</v>
      </c>
      <c r="O3272" s="37">
        <v>13267</v>
      </c>
      <c r="P3272" s="37">
        <v>13267</v>
      </c>
      <c r="Q3272" s="37">
        <v>13267</v>
      </c>
      <c r="R3272" s="37">
        <v>13267</v>
      </c>
      <c r="S3272" s="37">
        <v>13267</v>
      </c>
    </row>
    <row r="3273" spans="2:19">
      <c r="B3273" s="6">
        <v>1982</v>
      </c>
      <c r="C3273" s="37">
        <v>5869.63</v>
      </c>
      <c r="D3273" s="37">
        <v>5869.63</v>
      </c>
      <c r="E3273" s="37">
        <v>5869.63</v>
      </c>
      <c r="F3273" s="37">
        <v>5869.63</v>
      </c>
      <c r="G3273" s="37">
        <v>5869.63</v>
      </c>
      <c r="H3273" s="37">
        <v>5869.63</v>
      </c>
      <c r="I3273" s="37">
        <v>5869.63</v>
      </c>
      <c r="J3273" s="37">
        <v>5869.63</v>
      </c>
      <c r="K3273" s="37">
        <v>5869.63</v>
      </c>
      <c r="L3273" s="37">
        <v>5869.63</v>
      </c>
      <c r="M3273" s="37">
        <v>5869.63</v>
      </c>
      <c r="N3273" s="37">
        <v>5869.63</v>
      </c>
      <c r="O3273" s="37">
        <v>5869.63</v>
      </c>
      <c r="P3273" s="37">
        <v>5869.63</v>
      </c>
      <c r="Q3273" s="37">
        <v>5869.63</v>
      </c>
      <c r="R3273" s="37">
        <v>5869.63</v>
      </c>
      <c r="S3273" s="37">
        <v>5869.63</v>
      </c>
    </row>
    <row r="3274" spans="2:19">
      <c r="B3274" s="6">
        <v>1981</v>
      </c>
      <c r="C3274" s="37">
        <v>11777.1</v>
      </c>
      <c r="D3274" s="37">
        <v>11777.1</v>
      </c>
      <c r="E3274" s="37">
        <v>11777.1</v>
      </c>
      <c r="F3274" s="37"/>
      <c r="G3274" s="37"/>
      <c r="H3274" s="37"/>
      <c r="I3274" s="37"/>
      <c r="J3274" s="37"/>
      <c r="K3274" s="37"/>
      <c r="L3274" s="37"/>
      <c r="M3274" s="37"/>
      <c r="N3274" s="37"/>
      <c r="O3274" s="37"/>
      <c r="P3274" s="37"/>
      <c r="Q3274" s="37"/>
      <c r="R3274" s="37"/>
      <c r="S3274" s="37"/>
    </row>
    <row r="3275" spans="2:19">
      <c r="B3275" s="6">
        <v>1980</v>
      </c>
      <c r="C3275" s="37">
        <v>8998.74</v>
      </c>
      <c r="D3275" s="37">
        <v>8998.74</v>
      </c>
      <c r="E3275" s="37">
        <v>8998.74</v>
      </c>
      <c r="F3275" s="37">
        <v>8998.74</v>
      </c>
      <c r="G3275" s="37">
        <v>8998.74</v>
      </c>
      <c r="H3275" s="37">
        <v>8998.74</v>
      </c>
      <c r="I3275" s="37">
        <v>8998.74</v>
      </c>
      <c r="J3275" s="37">
        <v>8998.74</v>
      </c>
      <c r="K3275" s="37">
        <v>8998.74</v>
      </c>
      <c r="L3275" s="37">
        <v>8998.74</v>
      </c>
      <c r="M3275" s="37">
        <v>8998.74</v>
      </c>
      <c r="N3275" s="37">
        <v>8998.74</v>
      </c>
      <c r="O3275" s="37">
        <v>8998.74</v>
      </c>
      <c r="P3275" s="37">
        <v>8998.74</v>
      </c>
      <c r="Q3275" s="37"/>
      <c r="R3275" s="37"/>
      <c r="S3275" s="37"/>
    </row>
    <row r="3276" spans="2:19">
      <c r="B3276" s="6">
        <v>1979</v>
      </c>
      <c r="C3276" s="37">
        <v>10225.84</v>
      </c>
      <c r="D3276" s="37">
        <v>10225.84</v>
      </c>
      <c r="E3276" s="37">
        <v>10225.84</v>
      </c>
      <c r="F3276" s="37">
        <v>10225.84</v>
      </c>
      <c r="G3276" s="37">
        <v>10225.84</v>
      </c>
      <c r="H3276" s="37">
        <v>10225.84</v>
      </c>
      <c r="I3276" s="37">
        <v>10225.84</v>
      </c>
      <c r="J3276" s="37">
        <v>10225.84</v>
      </c>
      <c r="K3276" s="37">
        <v>10225.84</v>
      </c>
      <c r="L3276" s="37">
        <v>10225.84</v>
      </c>
      <c r="M3276" s="37">
        <v>10225.84</v>
      </c>
      <c r="N3276" s="37">
        <v>10225.84</v>
      </c>
      <c r="O3276" s="37">
        <v>10225.84</v>
      </c>
      <c r="P3276" s="37">
        <v>10225.84</v>
      </c>
      <c r="Q3276" s="37"/>
      <c r="R3276" s="37"/>
      <c r="S3276" s="37"/>
    </row>
    <row r="3277" spans="2:19">
      <c r="B3277" s="6">
        <v>1978</v>
      </c>
      <c r="C3277" s="37">
        <v>7106.96</v>
      </c>
      <c r="D3277" s="37">
        <v>7106.96</v>
      </c>
      <c r="E3277" s="37">
        <v>7106.96</v>
      </c>
      <c r="F3277" s="37">
        <v>7106.96</v>
      </c>
      <c r="G3277" s="37">
        <v>7106.96</v>
      </c>
      <c r="H3277" s="37">
        <v>7106.96</v>
      </c>
      <c r="I3277" s="37">
        <v>7106.96</v>
      </c>
      <c r="J3277" s="37">
        <v>7106.96</v>
      </c>
      <c r="K3277" s="37">
        <v>7106.96</v>
      </c>
      <c r="L3277" s="37">
        <v>7106.96</v>
      </c>
      <c r="M3277" s="37">
        <v>7106.96</v>
      </c>
      <c r="N3277" s="37">
        <v>7106.96</v>
      </c>
      <c r="O3277" s="37">
        <v>7106.96</v>
      </c>
      <c r="P3277" s="37">
        <v>7106.96</v>
      </c>
      <c r="Q3277" s="37"/>
      <c r="R3277" s="37"/>
      <c r="S3277" s="37"/>
    </row>
    <row r="3278" spans="2:19">
      <c r="B3278" s="6">
        <v>1977</v>
      </c>
      <c r="C3278" s="37">
        <v>4448.24</v>
      </c>
      <c r="D3278" s="37">
        <v>4448.24</v>
      </c>
      <c r="E3278" s="37">
        <v>4448.24</v>
      </c>
      <c r="F3278" s="37">
        <v>4448.24</v>
      </c>
      <c r="G3278" s="37">
        <v>4448.24</v>
      </c>
      <c r="H3278" s="37">
        <v>4448.24</v>
      </c>
      <c r="I3278" s="37">
        <v>4448.24</v>
      </c>
      <c r="J3278" s="37">
        <v>4448.24</v>
      </c>
      <c r="K3278" s="37">
        <v>4448.24</v>
      </c>
      <c r="L3278" s="37">
        <v>4448.24</v>
      </c>
      <c r="M3278" s="37">
        <v>4448.24</v>
      </c>
      <c r="N3278" s="37">
        <v>4448.24</v>
      </c>
      <c r="O3278" s="37">
        <v>4448.24</v>
      </c>
      <c r="P3278" s="37">
        <v>4448.24</v>
      </c>
      <c r="Q3278" s="37"/>
      <c r="R3278" s="37"/>
      <c r="S3278" s="37"/>
    </row>
    <row r="3279" spans="2:19">
      <c r="B3279" s="6">
        <v>1976</v>
      </c>
      <c r="C3279" s="37">
        <v>9760.56</v>
      </c>
      <c r="D3279" s="37">
        <v>9760.56</v>
      </c>
      <c r="E3279" s="37">
        <v>9760.56</v>
      </c>
      <c r="F3279" s="37">
        <v>9760.56</v>
      </c>
      <c r="G3279" s="37">
        <v>9760.56</v>
      </c>
      <c r="H3279" s="37"/>
      <c r="I3279" s="37"/>
      <c r="J3279" s="37"/>
      <c r="K3279" s="37"/>
      <c r="L3279" s="37"/>
      <c r="M3279" s="37"/>
      <c r="N3279" s="37"/>
      <c r="O3279" s="37"/>
      <c r="P3279" s="37"/>
      <c r="Q3279" s="37"/>
      <c r="R3279" s="37"/>
      <c r="S3279" s="37"/>
    </row>
    <row r="3280" spans="2:19">
      <c r="B3280" s="6">
        <v>1975</v>
      </c>
      <c r="C3280" s="37">
        <v>10927.33</v>
      </c>
      <c r="D3280" s="37">
        <v>10927.33</v>
      </c>
      <c r="E3280" s="37">
        <v>10927.33</v>
      </c>
      <c r="F3280" s="37">
        <v>10927.33</v>
      </c>
      <c r="G3280" s="37">
        <v>10927.33</v>
      </c>
      <c r="H3280" s="37">
        <v>10927.33</v>
      </c>
      <c r="I3280" s="37">
        <v>10927.33</v>
      </c>
      <c r="J3280" s="37">
        <v>10927.33</v>
      </c>
      <c r="K3280" s="37">
        <v>10927.33</v>
      </c>
      <c r="L3280" s="37">
        <v>10927.33</v>
      </c>
      <c r="M3280" s="37">
        <v>10927.33</v>
      </c>
      <c r="N3280" s="37">
        <v>10927.33</v>
      </c>
      <c r="O3280" s="37">
        <v>10927.33</v>
      </c>
      <c r="P3280" s="37">
        <v>10927.33</v>
      </c>
      <c r="Q3280" s="37"/>
      <c r="R3280" s="37"/>
      <c r="S3280" s="37"/>
    </row>
    <row r="3281" spans="2:19">
      <c r="B3281" s="6">
        <v>1974</v>
      </c>
      <c r="C3281" s="37">
        <v>5010.66</v>
      </c>
      <c r="D3281" s="37">
        <v>5010.66</v>
      </c>
      <c r="E3281" s="37">
        <v>5010.66</v>
      </c>
      <c r="F3281" s="37">
        <v>5010.66</v>
      </c>
      <c r="G3281" s="37">
        <v>5010.66</v>
      </c>
      <c r="H3281" s="37">
        <v>5010.66</v>
      </c>
      <c r="I3281" s="37">
        <v>5010.66</v>
      </c>
      <c r="J3281" s="37">
        <v>5010.66</v>
      </c>
      <c r="K3281" s="37">
        <v>5010.66</v>
      </c>
      <c r="L3281" s="37">
        <v>5010.66</v>
      </c>
      <c r="M3281" s="37">
        <v>5010.66</v>
      </c>
      <c r="N3281" s="37">
        <v>5010.66</v>
      </c>
      <c r="O3281" s="37">
        <v>5010.66</v>
      </c>
      <c r="P3281" s="37">
        <v>5010.66</v>
      </c>
      <c r="Q3281" s="37"/>
      <c r="R3281" s="37"/>
      <c r="S3281" s="37"/>
    </row>
    <row r="3282" spans="2:19">
      <c r="B3282" s="6">
        <v>1973</v>
      </c>
      <c r="C3282" s="37">
        <v>12035.81</v>
      </c>
      <c r="D3282" s="37">
        <v>12035.81</v>
      </c>
      <c r="E3282" s="37">
        <v>9791.85</v>
      </c>
      <c r="F3282" s="37">
        <v>9791.85</v>
      </c>
      <c r="G3282" s="37"/>
      <c r="H3282" s="37"/>
      <c r="I3282" s="37"/>
      <c r="J3282" s="37"/>
      <c r="K3282" s="37"/>
      <c r="L3282" s="37"/>
      <c r="M3282" s="37"/>
      <c r="N3282" s="37"/>
      <c r="O3282" s="37"/>
      <c r="P3282" s="37"/>
      <c r="Q3282" s="37"/>
      <c r="R3282" s="37"/>
      <c r="S3282" s="37"/>
    </row>
    <row r="3283" spans="2:19">
      <c r="B3283" s="6">
        <v>1972</v>
      </c>
      <c r="C3283" s="37">
        <v>9498.7800000000007</v>
      </c>
      <c r="D3283" s="37">
        <v>9498.7800000000007</v>
      </c>
      <c r="E3283" s="37">
        <v>9498.7800000000007</v>
      </c>
      <c r="F3283" s="37">
        <v>9498.7800000000007</v>
      </c>
      <c r="G3283" s="37">
        <v>9498.7800000000007</v>
      </c>
      <c r="H3283" s="37">
        <v>9498.7800000000007</v>
      </c>
      <c r="I3283" s="37">
        <v>9498.7800000000007</v>
      </c>
      <c r="J3283" s="37">
        <v>9498.7800000000007</v>
      </c>
      <c r="K3283" s="37">
        <v>9498.7800000000007</v>
      </c>
      <c r="L3283" s="37">
        <v>9498.7800000000007</v>
      </c>
      <c r="M3283" s="37">
        <v>9498.7800000000007</v>
      </c>
      <c r="N3283" s="37">
        <v>9498.7800000000007</v>
      </c>
      <c r="O3283" s="37">
        <v>9498.7800000000007</v>
      </c>
      <c r="P3283" s="37">
        <v>9498.7800000000007</v>
      </c>
      <c r="Q3283" s="37"/>
      <c r="R3283" s="37"/>
      <c r="S3283" s="37"/>
    </row>
    <row r="3284" spans="2:19">
      <c r="B3284" s="6">
        <v>1971</v>
      </c>
      <c r="C3284" s="37">
        <v>7360.56</v>
      </c>
      <c r="D3284" s="37">
        <v>7360.56</v>
      </c>
      <c r="E3284" s="37">
        <v>7360.56</v>
      </c>
      <c r="F3284" s="37">
        <v>7360.56</v>
      </c>
      <c r="G3284" s="37">
        <v>7360.56</v>
      </c>
      <c r="H3284" s="37">
        <v>7360.56</v>
      </c>
      <c r="I3284" s="37">
        <v>7360.56</v>
      </c>
      <c r="J3284" s="37">
        <v>7360.56</v>
      </c>
      <c r="K3284" s="37">
        <v>7360.56</v>
      </c>
      <c r="L3284" s="37">
        <v>7360.56</v>
      </c>
      <c r="M3284" s="37">
        <v>7360.56</v>
      </c>
      <c r="N3284" s="37">
        <v>7360.56</v>
      </c>
      <c r="O3284" s="37">
        <v>7360.56</v>
      </c>
      <c r="P3284" s="37">
        <v>7360.56</v>
      </c>
      <c r="Q3284" s="37"/>
      <c r="R3284" s="37"/>
      <c r="S3284" s="37"/>
    </row>
    <row r="3285" spans="2:19">
      <c r="B3285" s="6">
        <v>1970</v>
      </c>
      <c r="C3285" s="37">
        <v>3641.93</v>
      </c>
      <c r="D3285" s="37">
        <v>3641.93</v>
      </c>
      <c r="E3285" s="37">
        <v>3641.93</v>
      </c>
      <c r="F3285" s="37">
        <v>3641.93</v>
      </c>
      <c r="G3285" s="37">
        <v>3641.93</v>
      </c>
      <c r="H3285" s="37">
        <v>3641.93</v>
      </c>
      <c r="I3285" s="37"/>
      <c r="J3285" s="37"/>
      <c r="K3285" s="37"/>
      <c r="L3285" s="37"/>
      <c r="M3285" s="37"/>
      <c r="N3285" s="37"/>
      <c r="O3285" s="37"/>
      <c r="P3285" s="37"/>
      <c r="Q3285" s="37"/>
      <c r="R3285" s="37"/>
      <c r="S3285" s="37"/>
    </row>
    <row r="3286" spans="2:19">
      <c r="B3286" s="6">
        <v>1969</v>
      </c>
      <c r="C3286" s="37">
        <v>6300.65</v>
      </c>
      <c r="D3286" s="37">
        <v>6300.65</v>
      </c>
      <c r="E3286" s="37">
        <v>6300.65</v>
      </c>
      <c r="F3286" s="37">
        <v>6300.65</v>
      </c>
      <c r="G3286" s="37">
        <v>6300.65</v>
      </c>
      <c r="H3286" s="37"/>
      <c r="I3286" s="37"/>
      <c r="J3286" s="37"/>
      <c r="K3286" s="37"/>
      <c r="L3286" s="37"/>
      <c r="M3286" s="37"/>
      <c r="N3286" s="37"/>
      <c r="O3286" s="37"/>
      <c r="P3286" s="37"/>
      <c r="Q3286" s="37"/>
      <c r="R3286" s="37"/>
      <c r="S3286" s="37"/>
    </row>
    <row r="3287" spans="2:19">
      <c r="B3287" s="6">
        <v>1968</v>
      </c>
      <c r="C3287" s="37">
        <v>3633.75</v>
      </c>
      <c r="D3287" s="37"/>
      <c r="E3287" s="37"/>
      <c r="F3287" s="37"/>
      <c r="G3287" s="37"/>
      <c r="H3287" s="37"/>
      <c r="I3287" s="37"/>
      <c r="J3287" s="37"/>
      <c r="K3287" s="37"/>
      <c r="L3287" s="37"/>
      <c r="M3287" s="37"/>
      <c r="N3287" s="37"/>
      <c r="O3287" s="37"/>
      <c r="P3287" s="37"/>
      <c r="Q3287" s="37"/>
      <c r="R3287" s="37"/>
      <c r="S3287" s="37"/>
    </row>
    <row r="3288" spans="2:19">
      <c r="B3288" s="6">
        <v>1967</v>
      </c>
      <c r="C3288" s="37">
        <v>6504.66</v>
      </c>
      <c r="D3288" s="37"/>
      <c r="E3288" s="37"/>
      <c r="F3288" s="37"/>
      <c r="G3288" s="37"/>
      <c r="H3288" s="37"/>
      <c r="I3288" s="37"/>
      <c r="J3288" s="37"/>
      <c r="K3288" s="37"/>
      <c r="L3288" s="37"/>
      <c r="M3288" s="37"/>
      <c r="N3288" s="37"/>
      <c r="O3288" s="37"/>
      <c r="P3288" s="37"/>
      <c r="Q3288" s="37"/>
      <c r="R3288" s="37"/>
      <c r="S3288" s="37"/>
    </row>
    <row r="3289" spans="2:19">
      <c r="B3289" s="6">
        <v>1966</v>
      </c>
      <c r="C3289" s="37">
        <v>6071.59</v>
      </c>
      <c r="D3289" s="37"/>
      <c r="E3289" s="37"/>
      <c r="F3289" s="37"/>
      <c r="G3289" s="37"/>
      <c r="H3289" s="37"/>
      <c r="I3289" s="37"/>
      <c r="J3289" s="37"/>
      <c r="K3289" s="37"/>
      <c r="L3289" s="37"/>
      <c r="M3289" s="37"/>
      <c r="N3289" s="37"/>
      <c r="O3289" s="37"/>
      <c r="P3289" s="37"/>
      <c r="Q3289" s="37"/>
      <c r="R3289" s="37"/>
      <c r="S3289" s="37"/>
    </row>
    <row r="3290" spans="2:19">
      <c r="B3290" s="6">
        <v>1965</v>
      </c>
      <c r="C3290" s="37">
        <v>7138.66</v>
      </c>
      <c r="D3290" s="37">
        <v>7138.66</v>
      </c>
      <c r="E3290" s="37">
        <v>7138.66</v>
      </c>
      <c r="F3290" s="37">
        <v>7138.66</v>
      </c>
      <c r="G3290" s="37">
        <v>7138.66</v>
      </c>
      <c r="H3290" s="37"/>
      <c r="I3290" s="37"/>
      <c r="J3290" s="37"/>
      <c r="K3290" s="37"/>
      <c r="L3290" s="37"/>
      <c r="M3290" s="37"/>
      <c r="N3290" s="37"/>
      <c r="O3290" s="37"/>
      <c r="P3290" s="37"/>
      <c r="Q3290" s="37"/>
      <c r="R3290" s="37"/>
      <c r="S3290" s="37"/>
    </row>
    <row r="3291" spans="2:19">
      <c r="B3291" s="6">
        <v>1964</v>
      </c>
      <c r="C3291" s="37">
        <v>6519.99</v>
      </c>
      <c r="D3291" s="37">
        <v>6519.99</v>
      </c>
      <c r="E3291" s="37">
        <v>6519.99</v>
      </c>
      <c r="F3291" s="37">
        <v>6519.99</v>
      </c>
      <c r="G3291" s="37">
        <v>6519.99</v>
      </c>
      <c r="H3291" s="37"/>
      <c r="I3291" s="37"/>
      <c r="J3291" s="37"/>
      <c r="K3291" s="37"/>
      <c r="L3291" s="37"/>
      <c r="M3291" s="37"/>
      <c r="N3291" s="37"/>
      <c r="O3291" s="37"/>
      <c r="P3291" s="37"/>
      <c r="Q3291" s="37"/>
      <c r="R3291" s="37"/>
      <c r="S3291" s="37"/>
    </row>
    <row r="3292" spans="2:19">
      <c r="B3292" s="6">
        <v>1963</v>
      </c>
      <c r="C3292" s="37">
        <v>2874.69</v>
      </c>
      <c r="D3292" s="37">
        <v>2874.69</v>
      </c>
      <c r="E3292" s="37">
        <v>2874.69</v>
      </c>
      <c r="F3292" s="37">
        <v>2874.69</v>
      </c>
      <c r="G3292" s="37">
        <v>2874.69</v>
      </c>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500929.14</v>
      </c>
      <c r="D3326" s="11">
        <f>SUM(D3248:D3325)</f>
        <v>496515.94</v>
      </c>
      <c r="E3326" s="11">
        <f>SUM(E3247:E3325)</f>
        <v>479475.16</v>
      </c>
      <c r="F3326" s="11">
        <f>SUM(F3246:F3325)</f>
        <v>460177.32999999996</v>
      </c>
      <c r="G3326" s="11">
        <f>SUM(G3245:G3325)</f>
        <v>419591.24000000005</v>
      </c>
      <c r="H3326" s="11">
        <f>SUM(H3239:H3325)</f>
        <v>373240.66000000003</v>
      </c>
      <c r="I3326" s="11">
        <f>SUM(I3239:I3325)</f>
        <v>343875.43000000005</v>
      </c>
      <c r="J3326" s="11">
        <f t="shared" ref="J3326" si="75">SUM(J3239:J3325)</f>
        <v>317167.95000000007</v>
      </c>
      <c r="K3326" s="11">
        <f>SUM(K3239:K3325)</f>
        <v>311298.32000000007</v>
      </c>
      <c r="L3326" s="11">
        <f t="shared" ref="L3326" si="76">SUM(L3239:L3325)</f>
        <v>311946.32000000007</v>
      </c>
      <c r="M3326" s="11">
        <f>SUM(M3239:M3325)</f>
        <v>312918.32000000007</v>
      </c>
      <c r="N3326" s="11">
        <f>SUM(N3234:N3325)</f>
        <v>315252.32000000007</v>
      </c>
      <c r="O3326" s="11">
        <f>SUM(O3234:O3325)</f>
        <v>315252.32000000007</v>
      </c>
      <c r="P3326" s="11">
        <f>SUM(P3234:P3325)</f>
        <v>319812.32000000007</v>
      </c>
      <c r="Q3326" s="11">
        <f>SUM(Q3234:Q3325)</f>
        <v>163753.14000000001</v>
      </c>
      <c r="R3326" s="11">
        <f>SUM(R3233:R3325)</f>
        <v>175884.25</v>
      </c>
      <c r="S3326" s="11">
        <f>SUM(S3233:S3325)</f>
        <v>175884.25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7">SUM(J3334:J3420)</f>
        <v>0</v>
      </c>
      <c r="K3421" s="11">
        <f>SUM(K3334:K3420)</f>
        <v>0</v>
      </c>
      <c r="L3421" s="11">
        <f t="shared" ref="L3421" si="7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v>99521.58</v>
      </c>
      <c r="Q3426" s="37">
        <v>99521.58</v>
      </c>
      <c r="R3426" s="37">
        <v>104095.42</v>
      </c>
      <c r="S3426" s="37">
        <v>104095.42</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9">SUM(J3429:J3515)</f>
        <v>0</v>
      </c>
      <c r="K3516" s="11">
        <f>SUM(K3429:K3515)</f>
        <v>0</v>
      </c>
      <c r="L3516" s="11">
        <f t="shared" ref="L3516" si="80">SUM(L3429:L3515)</f>
        <v>0</v>
      </c>
      <c r="M3516" s="11">
        <f>SUM(M3429:M3515)</f>
        <v>0</v>
      </c>
      <c r="N3516" s="11">
        <f>SUM(N3424:N3515)</f>
        <v>0</v>
      </c>
      <c r="O3516" s="11">
        <f>SUM(O3424:O3515)</f>
        <v>0</v>
      </c>
      <c r="P3516" s="11">
        <f>SUM(P3424:P3515)</f>
        <v>99521.58</v>
      </c>
      <c r="Q3516" s="11">
        <f>SUM(Q3424:Q3515)</f>
        <v>99521.58</v>
      </c>
      <c r="R3516" s="11">
        <f>SUM(R3423:R3515)</f>
        <v>104095.42</v>
      </c>
      <c r="S3516" s="11">
        <f>SUM(S3423:S3515)</f>
        <v>104095.42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v>16873.990000000002</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81">SUM(J3524:J3610)</f>
        <v>0</v>
      </c>
      <c r="K3611" s="11">
        <f>SUM(K3524:K3610)</f>
        <v>0</v>
      </c>
      <c r="L3611" s="11">
        <f t="shared" ref="L3611" si="82">SUM(L3524:L3610)</f>
        <v>0</v>
      </c>
      <c r="M3611" s="11">
        <f>SUM(M3524:M3610)</f>
        <v>0</v>
      </c>
      <c r="N3611" s="11">
        <f>SUM(N3519:N3610)</f>
        <v>0</v>
      </c>
      <c r="O3611" s="11">
        <f>SUM(O3519:O3610)</f>
        <v>0</v>
      </c>
      <c r="P3611" s="11">
        <f>SUM(P3519:P3610)</f>
        <v>16873.990000000002</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3">SUM(J3619:J3705)</f>
        <v>0</v>
      </c>
      <c r="K3706" s="11">
        <f>SUM(K3619:K3705)</f>
        <v>0</v>
      </c>
      <c r="L3706" s="11">
        <f t="shared" ref="L3706" si="84">SUM(L3619:L3705)</f>
        <v>0</v>
      </c>
      <c r="M3706" s="11">
        <f>SUM(M3619:M3705)</f>
        <v>0</v>
      </c>
      <c r="N3706" s="11">
        <f>SUM(N3614:N3705)</f>
        <v>0</v>
      </c>
      <c r="O3706" s="11">
        <f>SUM(O3614:O3705)</f>
        <v>0</v>
      </c>
      <c r="P3706" s="11">
        <f>SUM(P3614:P3705)</f>
        <v>0</v>
      </c>
      <c r="Q3706" s="11">
        <f>SUM(Q3614:Q3705)</f>
        <v>0</v>
      </c>
      <c r="R3706" s="11">
        <f>SUM(R3613:R3705)</f>
        <v>0</v>
      </c>
      <c r="S3706" s="11">
        <f>SUM(S3613:S3705)</f>
        <v>0</v>
      </c>
    </row>
    <row r="3710" spans="1:19">
      <c r="S3710" s="124"/>
    </row>
  </sheetData>
  <pageMargins left="0.70866141732283472" right="0.70866141732283472" top="0.78740157480314965" bottom="0.78740157480314965" header="0.31496062992125984" footer="0.31496062992125984"/>
  <pageSetup paperSize="9" scale="35" fitToHeight="0" orientation="landscape" r:id="rId1"/>
  <rowBreaks count="38" manualBreakCount="38">
    <brk id="97" max="18" man="1"/>
    <brk id="192" max="18" man="1"/>
    <brk id="287" max="18" man="1"/>
    <brk id="382" max="18" man="1"/>
    <brk id="477" max="18" man="1"/>
    <brk id="572" max="18" man="1"/>
    <brk id="667" max="18" man="1"/>
    <brk id="762" max="18" man="1"/>
    <brk id="857" max="18" man="1"/>
    <brk id="952" max="18" man="1"/>
    <brk id="1047" max="18" man="1"/>
    <brk id="1142" max="18" man="1"/>
    <brk id="1237" max="18" man="1"/>
    <brk id="1332" max="18" man="1"/>
    <brk id="1427" max="18" man="1"/>
    <brk id="1522" max="18" man="1"/>
    <brk id="1617" max="18" man="1"/>
    <brk id="1712" max="18" man="1"/>
    <brk id="1807" max="18" man="1"/>
    <brk id="1902" max="18" man="1"/>
    <brk id="1997" max="18" man="1"/>
    <brk id="2092" max="18" man="1"/>
    <brk id="2187" max="18" man="1"/>
    <brk id="2282" max="18" man="1"/>
    <brk id="2377" max="18" man="1"/>
    <brk id="2472" max="18" man="1"/>
    <brk id="2567" max="18" man="1"/>
    <brk id="2662" max="18" man="1"/>
    <brk id="2757" max="18" man="1"/>
    <brk id="2852" max="18" man="1"/>
    <brk id="2947" max="18" man="1"/>
    <brk id="3042" max="18" man="1"/>
    <brk id="3137" max="18" man="1"/>
    <brk id="3232" max="18" man="1"/>
    <brk id="3327" max="18" man="1"/>
    <brk id="3422" max="18" man="1"/>
    <brk id="3517" max="18" man="1"/>
    <brk id="3612"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rgb="FFFFFF99"/>
    <pageSetUpPr fitToPage="1"/>
  </sheetPr>
  <dimension ref="A1:S3706"/>
  <sheetViews>
    <sheetView showGridLines="0" zoomScaleNormal="100" workbookViewId="0">
      <pane ySplit="2" topLeftCell="A1953" activePane="bottomLeft" state="frozen"/>
      <selection activeCell="A3421" sqref="A3421"/>
      <selection pane="bottomLeft" activeCell="E3397" sqref="E339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Stammdaten</vt:lpstr>
      <vt:lpstr>Ausfüllhilfe</vt:lpstr>
      <vt:lpstr>Datenabfrage</vt:lpstr>
      <vt:lpstr>Netzbetreiber_Anlagevermögen</vt:lpstr>
      <vt:lpstr>Verpächter_Anlagevermögen</vt:lpstr>
      <vt:lpstr>Netzbetreiber_Anlagevermögen!Druckbereich</vt:lpstr>
      <vt:lpstr>Datenabfrage!Drucktitel</vt:lpstr>
      <vt:lpstr>Netzbetreiber_Anlagevermögen!Drucktitel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2024-08-09T05:49:43Z</dcterms:modified>
</cp:coreProperties>
</file>